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2010 г\2024\Исполнение за 3 квартал 2024г\"/>
    </mc:Choice>
  </mc:AlternateContent>
  <bookViews>
    <workbookView xWindow="-60" yWindow="48" windowWidth="9120" windowHeight="8220" tabRatio="601" activeTab="1"/>
  </bookViews>
  <sheets>
    <sheet name="4" sheetId="10" r:id="rId1"/>
    <sheet name="5" sheetId="12" r:id="rId2"/>
  </sheets>
  <definedNames>
    <definedName name="_xlnm.Print_Area" localSheetId="0">'4'!$A$1:$G$119</definedName>
    <definedName name="_xlnm.Print_Area" localSheetId="1">'5'!$A$1:$H$119</definedName>
  </definedNames>
  <calcPr calcId="152511" refMode="R1C1"/>
</workbook>
</file>

<file path=xl/calcChain.xml><?xml version="1.0" encoding="utf-8"?>
<calcChain xmlns="http://schemas.openxmlformats.org/spreadsheetml/2006/main">
  <c r="H117" i="12" l="1"/>
  <c r="H116" i="12" s="1"/>
  <c r="H115" i="12" s="1"/>
  <c r="H110" i="12" s="1"/>
  <c r="G117" i="12"/>
  <c r="G116" i="12" s="1"/>
  <c r="G115" i="12" s="1"/>
  <c r="G110" i="12" s="1"/>
  <c r="H113" i="12"/>
  <c r="G113" i="12"/>
  <c r="H112" i="12"/>
  <c r="G112" i="12"/>
  <c r="H111" i="12"/>
  <c r="G111" i="12"/>
  <c r="H108" i="12"/>
  <c r="G108" i="12"/>
  <c r="H106" i="12"/>
  <c r="G106" i="12"/>
  <c r="H103" i="12"/>
  <c r="G103" i="12"/>
  <c r="H100" i="12"/>
  <c r="G100" i="12"/>
  <c r="H98" i="12"/>
  <c r="G98" i="12"/>
  <c r="H97" i="12"/>
  <c r="H89" i="12" s="1"/>
  <c r="G97" i="12"/>
  <c r="G89" i="12" s="1"/>
  <c r="H95" i="12"/>
  <c r="G95" i="12"/>
  <c r="H93" i="12"/>
  <c r="G93" i="12"/>
  <c r="H91" i="12"/>
  <c r="G91" i="12"/>
  <c r="H90" i="12"/>
  <c r="G90" i="12"/>
  <c r="H87" i="12"/>
  <c r="H86" i="12" s="1"/>
  <c r="G87" i="12"/>
  <c r="G86" i="12" s="1"/>
  <c r="H84" i="12"/>
  <c r="H83" i="12" s="1"/>
  <c r="H82" i="12" s="1"/>
  <c r="G84" i="12"/>
  <c r="G83" i="12" s="1"/>
  <c r="G82" i="12" s="1"/>
  <c r="H80" i="12"/>
  <c r="G80" i="12"/>
  <c r="H79" i="12"/>
  <c r="H78" i="12" s="1"/>
  <c r="H77" i="12" s="1"/>
  <c r="G79" i="12"/>
  <c r="G78" i="12" s="1"/>
  <c r="G77" i="12" s="1"/>
  <c r="H75" i="12"/>
  <c r="G75" i="12"/>
  <c r="H73" i="12"/>
  <c r="G73" i="12"/>
  <c r="H72" i="12"/>
  <c r="G72" i="12"/>
  <c r="H71" i="12"/>
  <c r="G71" i="12"/>
  <c r="H69" i="12"/>
  <c r="G69" i="12"/>
  <c r="H67" i="12"/>
  <c r="H66" i="12" s="1"/>
  <c r="H62" i="12" s="1"/>
  <c r="H61" i="12" s="1"/>
  <c r="G67" i="12"/>
  <c r="G66" i="12" s="1"/>
  <c r="G62" i="12" s="1"/>
  <c r="G61" i="12" s="1"/>
  <c r="H64" i="12"/>
  <c r="G64" i="12"/>
  <c r="H63" i="12"/>
  <c r="G63" i="12"/>
  <c r="H59" i="12"/>
  <c r="H58" i="12" s="1"/>
  <c r="H57" i="12" s="1"/>
  <c r="G59" i="12"/>
  <c r="G58" i="12" s="1"/>
  <c r="G57" i="12" s="1"/>
  <c r="H55" i="12"/>
  <c r="G55" i="12"/>
  <c r="H54" i="12"/>
  <c r="H53" i="12" s="1"/>
  <c r="H52" i="12" s="1"/>
  <c r="G54" i="12"/>
  <c r="G53" i="12" s="1"/>
  <c r="G52" i="12" s="1"/>
  <c r="H48" i="12"/>
  <c r="G48" i="12"/>
  <c r="H47" i="12"/>
  <c r="G47" i="12"/>
  <c r="H46" i="12"/>
  <c r="G46" i="12"/>
  <c r="H45" i="12"/>
  <c r="G45" i="12"/>
  <c r="H42" i="12"/>
  <c r="G42" i="12"/>
  <c r="H41" i="12"/>
  <c r="G41" i="12"/>
  <c r="H39" i="12"/>
  <c r="G39" i="12"/>
  <c r="H37" i="12"/>
  <c r="G37" i="12"/>
  <c r="H35" i="12"/>
  <c r="G35" i="12"/>
  <c r="H34" i="12"/>
  <c r="H33" i="12" s="1"/>
  <c r="G34" i="12"/>
  <c r="G33" i="12" s="1"/>
  <c r="H31" i="12"/>
  <c r="H30" i="12" s="1"/>
  <c r="H29" i="12" s="1"/>
  <c r="G31" i="12"/>
  <c r="G30" i="12" s="1"/>
  <c r="G29" i="12" s="1"/>
  <c r="H27" i="12"/>
  <c r="G27" i="12"/>
  <c r="H26" i="12"/>
  <c r="H25" i="12" s="1"/>
  <c r="G26" i="12"/>
  <c r="G25" i="12" s="1"/>
  <c r="H20" i="12"/>
  <c r="G20" i="12"/>
  <c r="H13" i="12"/>
  <c r="G13" i="12"/>
  <c r="H12" i="12"/>
  <c r="G12" i="12"/>
  <c r="H9" i="12"/>
  <c r="G9" i="12"/>
  <c r="H8" i="12"/>
  <c r="H7" i="12" s="1"/>
  <c r="G8" i="12"/>
  <c r="G7" i="12" s="1"/>
  <c r="G34" i="10"/>
  <c r="F117" i="10"/>
  <c r="F116" i="10" s="1"/>
  <c r="F115" i="10" s="1"/>
  <c r="F110" i="10" s="1"/>
  <c r="F113" i="10"/>
  <c r="F112" i="10"/>
  <c r="F111" i="10"/>
  <c r="F108" i="10"/>
  <c r="F106" i="10"/>
  <c r="F103" i="10"/>
  <c r="F100" i="10"/>
  <c r="F98" i="10"/>
  <c r="F97" i="10"/>
  <c r="F95" i="10"/>
  <c r="F93" i="10"/>
  <c r="F90" i="10" s="1"/>
  <c r="F89" i="10" s="1"/>
  <c r="F91" i="10"/>
  <c r="F87" i="10"/>
  <c r="F86" i="10" s="1"/>
  <c r="F82" i="10" s="1"/>
  <c r="F84" i="10"/>
  <c r="F83" i="10"/>
  <c r="F80" i="10"/>
  <c r="F79" i="10"/>
  <c r="F78" i="10" s="1"/>
  <c r="F75" i="10"/>
  <c r="F73" i="10"/>
  <c r="F72" i="10"/>
  <c r="F71" i="10"/>
  <c r="F69" i="10"/>
  <c r="F67" i="10"/>
  <c r="F66" i="10" s="1"/>
  <c r="F62" i="10" s="1"/>
  <c r="F61" i="10" s="1"/>
  <c r="F64" i="10"/>
  <c r="F63" i="10"/>
  <c r="F59" i="10"/>
  <c r="F58" i="10" s="1"/>
  <c r="F57" i="10" s="1"/>
  <c r="F55" i="10"/>
  <c r="F54" i="10"/>
  <c r="F53" i="10" s="1"/>
  <c r="F52" i="10" s="1"/>
  <c r="F48" i="10"/>
  <c r="F47" i="10"/>
  <c r="F46" i="10"/>
  <c r="F45" i="10"/>
  <c r="F42" i="10"/>
  <c r="F41" i="10"/>
  <c r="F39" i="10"/>
  <c r="F37" i="10"/>
  <c r="F35" i="10"/>
  <c r="F34" i="10"/>
  <c r="F33" i="10" s="1"/>
  <c r="F31" i="10"/>
  <c r="F30" i="10"/>
  <c r="F29" i="10"/>
  <c r="F27" i="10"/>
  <c r="F26" i="10"/>
  <c r="F25" i="10"/>
  <c r="F20" i="10"/>
  <c r="F12" i="10" s="1"/>
  <c r="F13" i="10"/>
  <c r="F9" i="10"/>
  <c r="F8" i="10"/>
  <c r="F7" i="10" s="1"/>
  <c r="F6" i="10" s="1"/>
  <c r="G37" i="10"/>
  <c r="G31" i="10"/>
  <c r="G30" i="10"/>
  <c r="G29" i="10" s="1"/>
  <c r="G6" i="12" l="1"/>
  <c r="G119" i="12" s="1"/>
  <c r="H6" i="12"/>
  <c r="H119" i="12" s="1"/>
  <c r="F77" i="10"/>
  <c r="F119" i="10" s="1"/>
  <c r="G59" i="10" l="1"/>
  <c r="G58" i="10" s="1"/>
  <c r="G57" i="10" s="1"/>
  <c r="G98" i="10" l="1"/>
  <c r="G69" i="10"/>
  <c r="G9" i="10" l="1"/>
  <c r="G8" i="10" s="1"/>
  <c r="G7" i="10" s="1"/>
  <c r="G13" i="10"/>
  <c r="G20" i="10"/>
  <c r="G27" i="10"/>
  <c r="G26" i="10" s="1"/>
  <c r="G25" i="10" s="1"/>
  <c r="G35" i="10"/>
  <c r="G39" i="10"/>
  <c r="G42" i="10"/>
  <c r="G41" i="10" s="1"/>
  <c r="G48" i="10"/>
  <c r="G47" i="10" s="1"/>
  <c r="G46" i="10" s="1"/>
  <c r="G45" i="10" s="1"/>
  <c r="G55" i="10"/>
  <c r="G54" i="10" s="1"/>
  <c r="G53" i="10" s="1"/>
  <c r="G52" i="10" s="1"/>
  <c r="G64" i="10"/>
  <c r="G63" i="10" s="1"/>
  <c r="G67" i="10"/>
  <c r="G66" i="10" s="1"/>
  <c r="G73" i="10"/>
  <c r="G75" i="10"/>
  <c r="G80" i="10"/>
  <c r="G79" i="10" s="1"/>
  <c r="G78" i="10" s="1"/>
  <c r="G84" i="10"/>
  <c r="G83" i="10" s="1"/>
  <c r="G87" i="10"/>
  <c r="G86" i="10" s="1"/>
  <c r="G91" i="10"/>
  <c r="G93" i="10"/>
  <c r="G95" i="10"/>
  <c r="G100" i="10"/>
  <c r="G103" i="10"/>
  <c r="G106" i="10"/>
  <c r="G108" i="10"/>
  <c r="G113" i="10"/>
  <c r="G112" i="10" s="1"/>
  <c r="G111" i="10" s="1"/>
  <c r="G117" i="10"/>
  <c r="G116" i="10" s="1"/>
  <c r="G115" i="10" s="1"/>
  <c r="G97" i="10" l="1"/>
  <c r="G90" i="10"/>
  <c r="G82" i="10"/>
  <c r="G12" i="10"/>
  <c r="G72" i="10"/>
  <c r="G71" i="10" s="1"/>
  <c r="G33" i="10"/>
  <c r="G110" i="10"/>
  <c r="G62" i="10"/>
  <c r="G89" i="10" l="1"/>
  <c r="G77" i="10" s="1"/>
  <c r="G6" i="10"/>
  <c r="G61" i="10"/>
  <c r="G119" i="10" l="1"/>
</calcChain>
</file>

<file path=xl/sharedStrings.xml><?xml version="1.0" encoding="utf-8"?>
<sst xmlns="http://schemas.openxmlformats.org/spreadsheetml/2006/main" count="853" uniqueCount="129">
  <si>
    <t>Наименование</t>
  </si>
  <si>
    <t>Код функциональной классификации</t>
  </si>
  <si>
    <t>ВСЕГО</t>
  </si>
  <si>
    <t>Общегосударственные вопросы</t>
  </si>
  <si>
    <t>раздел</t>
  </si>
  <si>
    <t>целевая статья</t>
  </si>
  <si>
    <t>вид расходов</t>
  </si>
  <si>
    <t>01</t>
  </si>
  <si>
    <t>00</t>
  </si>
  <si>
    <t>Функционирование высшего должностного лица субъекта Российиской Федерации и муниципального образования</t>
  </si>
  <si>
    <t>02</t>
  </si>
  <si>
    <t>Глава муниципального образования</t>
  </si>
  <si>
    <t>03</t>
  </si>
  <si>
    <t>04</t>
  </si>
  <si>
    <t>05</t>
  </si>
  <si>
    <t>Другие общегосударственные вопросы</t>
  </si>
  <si>
    <t>Национальная экономика</t>
  </si>
  <si>
    <t>07</t>
  </si>
  <si>
    <t>09</t>
  </si>
  <si>
    <t>Физическая культура и спорт</t>
  </si>
  <si>
    <t>10</t>
  </si>
  <si>
    <t>Жилищно-коммунальное хозяйство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</si>
  <si>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</si>
  <si>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</si>
  <si>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</si>
  <si>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Массовый спорт</t>
  </si>
  <si>
    <t>Жилищное хозяйство</t>
  </si>
  <si>
    <t>Дорожное хозяйство (дорожные фонды)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</si>
  <si>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</si>
  <si>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</si>
  <si>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</si>
  <si>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</si>
  <si>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подраздел</t>
  </si>
  <si>
    <t>Уплата налога на имущество организаций и земельного налога</t>
  </si>
  <si>
    <t>Уплата прочих налогов, сборов и иных платежей</t>
  </si>
  <si>
    <t>Благоустройство</t>
  </si>
  <si>
    <t>Уличное освещение</t>
  </si>
  <si>
    <t>Обеспечение пожарной безопасности</t>
  </si>
  <si>
    <t>Обеспечение проведения выборов и референдумов</t>
  </si>
  <si>
    <t>Коммунальное хозяйство</t>
  </si>
  <si>
    <t>Другие  вопросы в области национальной  экономики</t>
  </si>
  <si>
    <t>Мероприятия по землеустройству и землепользованию</t>
  </si>
  <si>
    <t>Реализация переданных полномочий муниципального района на осуществление мер по противодействию коррупции в границах поселений</t>
  </si>
  <si>
    <t>Реализация переданных полномочий муниципального района по дорожной деятельности в отношении автомобильных дорог местного значения в границах населенных пунктов и обеспечение безопасности дорожного движения</t>
  </si>
  <si>
    <t>Реализация переданных полномочий муниципального района по обеспечению проживающих в поселении и нуждающихся в жилых помещениях малоимущих граждан жилыми помещениями,осуществлению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</si>
  <si>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Реализация переданных полномочий муниципального района на организацию в границах поселения электро-,тепло-,газо-, и водоснабжения населения,водоотведения,снабжения населения топливом в пределах полномочий,установленных законодательством Российской Федерации</t>
  </si>
  <si>
    <t>Реализация переданных полномочий муниципального района на организацию сбора и вывоза бытовых отходов и мусора</t>
  </si>
  <si>
    <t>Реализация переданных полномочий муниципального района на организацию ритуальных услуг и содержание мест захоронения</t>
  </si>
  <si>
    <t>Расходы общегосударственного характера</t>
  </si>
  <si>
    <t>Финансовое обеспечение выполнения функций государственной власти</t>
  </si>
  <si>
    <t>Финансовое обеспечение выполнения функций государственными органами</t>
  </si>
  <si>
    <t>Уплата налога на имущество организаций, земельного и транспортного налогов</t>
  </si>
  <si>
    <t>Иные межбюджетные трансферты местным бюджетам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</si>
  <si>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</si>
  <si>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Иные расходы на реализацию отраслевых мероприятий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</si>
  <si>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</t>
  </si>
  <si>
    <t>Иные межбюджетные трансферты</t>
  </si>
  <si>
    <t>Национальная безопасность и правоохранительная деятельность</t>
  </si>
  <si>
    <t>Проведение противоаварийных и противопожарных мероприятий</t>
  </si>
  <si>
    <t>Капитальный ремонт, ремонт и содержание автомобильных дорог и инженерных сооружений на них в границах сельских поселений в рамках благоустройства</t>
  </si>
  <si>
    <t>Оценка недвижимости, признание прав и регулирование отношений по государственной и муниципальной собственности</t>
  </si>
  <si>
    <t>Организация и проведение мероприятий в сфере физической культуры и спорта</t>
  </si>
  <si>
    <t>Прочие мероприятия по благоустройству поселения</t>
  </si>
  <si>
    <t>План</t>
  </si>
  <si>
    <t>Исполнено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</si>
  <si>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(муниципальных)органов </t>
  </si>
  <si>
    <t>880</t>
  </si>
  <si>
    <t>Специальные расходы</t>
  </si>
  <si>
    <t>99 0 00 00000</t>
  </si>
  <si>
    <t>99 0 00 11100</t>
  </si>
  <si>
    <t>99 0 00 04060</t>
  </si>
  <si>
    <t>99 0 00 20300</t>
  </si>
  <si>
    <t>99 0 00 20400</t>
  </si>
  <si>
    <t>99 0 00 204 00</t>
  </si>
  <si>
    <t>99 0 00 02004</t>
  </si>
  <si>
    <t>99 0 00 00030</t>
  </si>
  <si>
    <t>99 0 00 11700</t>
  </si>
  <si>
    <t>99 0 00 51180</t>
  </si>
  <si>
    <t>99 0 00 11200</t>
  </si>
  <si>
    <t>99 0 00 60020</t>
  </si>
  <si>
    <t>99 0 00 04030</t>
  </si>
  <si>
    <t>99 0 00 82250</t>
  </si>
  <si>
    <t>99 0 00 11300</t>
  </si>
  <si>
    <t>99 0 00 11400</t>
  </si>
  <si>
    <t>99 0 00 11500</t>
  </si>
  <si>
    <t>99 0 00 60310</t>
  </si>
  <si>
    <t>99 0 00 60350</t>
  </si>
  <si>
    <t>99 0 00 12750</t>
  </si>
  <si>
    <t>99 0 00 71050</t>
  </si>
  <si>
    <t>ведомство</t>
  </si>
  <si>
    <t>Центральный аппарат (местный бюджет)</t>
  </si>
  <si>
    <t>Закупка товаров, работ, услуг в сфере информационно-коммунтикационных услуг</t>
  </si>
  <si>
    <t>Закупка энергетических ресурсов</t>
  </si>
  <si>
    <t>Уплата пени налогов, сборов и иных платежей</t>
  </si>
  <si>
    <t>908</t>
  </si>
  <si>
    <t>Проведение выборов в представительные органы муниципального образования</t>
  </si>
  <si>
    <t>Социальное обеспечение</t>
  </si>
  <si>
    <t xml:space="preserve"> </t>
  </si>
  <si>
    <t>Пенсии, выплачиваемые организациями сектора государственного управления</t>
  </si>
  <si>
    <r>
      <t xml:space="preserve"> </t>
    </r>
    <r>
      <rPr>
        <sz val="8"/>
        <color theme="1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</si>
  <si>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t>99 0 00 24000</t>
  </si>
  <si>
    <t>Межбюджетные  трансферты передаваемые из бюджета поселений в бюджет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</si>
  <si>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Другие вопросы в области физической культуры и спорта</t>
  </si>
  <si>
    <t>Реализация мероприятий по комплексному развитию сельских территорий в Сосновском муниципальном районе</t>
  </si>
  <si>
    <t>99 0 00 1760</t>
  </si>
  <si>
    <t>98 0 00 1760</t>
  </si>
  <si>
    <t>Распределение бюджетных ассигнований бюджета Полетаевского сельского поселения  по разделам, подразделам, целевым статьям, группам и подгруппам видов расходов классификации расходов бюджета на 2024 год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</si>
  <si>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 либо должностных лиц этих органов, а также в результате деятельности казенных учреждений</t>
  </si>
  <si>
    <t>Капитальный ремонт, ремонт и содержание автомобильных дорог общего пользования местного значения за счет местного бюджета</t>
  </si>
  <si>
    <t>99 0 00 18050</t>
  </si>
  <si>
    <t>Реализация мероприятий по благоустройству сельских территорий</t>
  </si>
  <si>
    <t>99 0 00 L5762</t>
  </si>
  <si>
    <t>Ведомственная структура расходов бюджета Полетаевского сельского поселения на 2024 год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</si>
  <si>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</si>
  <si>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переданных полномочий муниципального района на участие в предупреждении и ликвидации последствий чрезвычайных ситуаций в границах поселений</t>
  </si>
  <si>
    <t>99 0 00 11800</t>
  </si>
  <si>
    <t>Приложение № 1                                                                                                                                                         к решению Совета депутатов Полетаевского сельского  поселения от "24" октября 2024г.№ 15       "Об исполнении  бюджета Полетаевского сельского поселения за 3-й квартал 2024 год"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</si>
  <si>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Полетаевского сельского  поселения  от "24 " октября 2024г.№ 15     "Об исполнении  бюджета Полетаевского сельского поселения за 3-й квартал 2024 год"</t>
  </si>
  <si>
    <t>Резервные средства.</t>
  </si>
  <si>
    <t>11</t>
  </si>
  <si>
    <t>99 0 00 7570</t>
  </si>
  <si>
    <t>Резервные фонды исполнительных органов местного самоуправления.</t>
  </si>
  <si>
    <t>870</t>
  </si>
  <si>
    <t>Реализация переданных полномочий сельских поселений по осуществлению внутреннего муниципального финансового контроля</t>
  </si>
  <si>
    <t>99 0 00 00031</t>
  </si>
  <si>
    <t>Другие вопросы в области охраны окружающей среды</t>
  </si>
  <si>
    <t>06</t>
  </si>
  <si>
    <t>99 0 00 13030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</si>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</sst>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2" fillId="0" borderId="0" xfId="0" applyFont="1"/>
    <xf numFmtId="0" fontId="1" fillId="0" borderId="0" xfId="0" applyFont="1" applyFill="1"/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 applyProtection="1">
      <alignment vertical="center" wrapText="1"/>
      <protection locked="0"/>
    </xf>
    <xf numFmtId="49" fontId="6" fillId="4" borderId="1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/>
    </xf>
    <xf numFmtId="49" fontId="15" fillId="7" borderId="1" xfId="0" applyNumberFormat="1" applyFont="1" applyFill="1" applyBorder="1" applyAlignment="1">
      <alignment horizontal="center" vertical="center"/>
    </xf>
    <xf numFmtId="4" fontId="15" fillId="7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49" fontId="13" fillId="7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4" fontId="16" fillId="8" borderId="1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 applyProtection="1">
      <alignment vertical="center" wrapText="1"/>
      <protection locked="0"/>
    </xf>
    <xf numFmtId="49" fontId="13" fillId="6" borderId="1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vertical="center" wrapText="1"/>
    </xf>
    <xf numFmtId="4" fontId="13" fillId="6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vertical="center" wrapText="1"/>
    </xf>
    <xf numFmtId="49" fontId="14" fillId="8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49" fontId="16" fillId="8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vertical="center" wrapText="1"/>
    </xf>
    <xf numFmtId="0" fontId="15" fillId="8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4" fillId="0" borderId="1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 wrapText="1"/>
    </xf>
    <xf numFmtId="0" fontId="13" fillId="5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0" fillId="0" borderId="2" xfId="0" applyBorder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right" wrapText="1"/>
    </xf>
    <xf numFmtId="0" fontId="18" fillId="5" borderId="1" xfId="1" applyFont="1" applyFill="1" applyBorder="1" applyAlignment="1">
      <alignment vertical="center" wrapText="1"/>
    </xf>
    <xf numFmtId="49" fontId="11" fillId="5" borderId="1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4"/>
  <sheetViews>
    <sheetView workbookViewId="0">
      <selection activeCell="A136" sqref="A136"/>
    </sheetView>
  </sheetViews>
  <sheetFormatPr defaultRowHeight="13.2" x14ac:dyDescent="0.25"/>
  <cols>
    <col min="1" max="1" width="69.44140625" customWidth="1"/>
    <col min="2" max="2" width="4.6640625" customWidth="1"/>
    <col min="3" max="3" width="8" customWidth="1"/>
    <col min="4" max="4" width="15" customWidth="1"/>
    <col min="5" max="5" width="8.109375" customWidth="1"/>
    <col min="6" max="6" width="17.109375" customWidth="1"/>
    <col min="7" max="7" width="16.5546875" customWidth="1"/>
    <col min="8" max="8" width="14.44140625" bestFit="1" customWidth="1"/>
  </cols>
  <sheetData>
    <row r="1" spans="1:8" ht="66" customHeight="1" x14ac:dyDescent="0.25">
      <c r="B1" s="86" t="s">
        <v>116</v>
      </c>
      <c r="C1" s="86"/>
      <c r="D1" s="86"/>
      <c r="E1" s="86"/>
      <c r="F1" s="86"/>
      <c r="G1" s="87"/>
      <c r="H1" s="4"/>
    </row>
    <row r="2" spans="1:8" ht="28.5" customHeight="1" x14ac:dyDescent="0.25">
      <c r="A2" s="88" t="s">
        <v>106</v>
      </c>
      <c r="B2" s="88"/>
      <c r="C2" s="88"/>
      <c r="D2" s="88"/>
      <c r="E2" s="88"/>
      <c r="F2" s="88"/>
      <c r="G2" s="4"/>
      <c r="H2" s="4"/>
    </row>
    <row r="3" spans="1:8" ht="9" customHeight="1" x14ac:dyDescent="0.25">
      <c r="A3" s="89"/>
      <c r="B3" s="89"/>
      <c r="C3" s="89"/>
      <c r="D3" s="90"/>
      <c r="E3" s="91"/>
      <c r="F3" s="14"/>
    </row>
    <row r="4" spans="1:8" ht="27.75" customHeight="1" x14ac:dyDescent="0.25">
      <c r="A4" s="92" t="s">
        <v>0</v>
      </c>
      <c r="B4" s="94" t="s">
        <v>1</v>
      </c>
      <c r="C4" s="94"/>
      <c r="D4" s="94"/>
      <c r="E4" s="94"/>
      <c r="F4" s="93" t="s">
        <v>63</v>
      </c>
      <c r="G4" s="84" t="s">
        <v>64</v>
      </c>
    </row>
    <row r="5" spans="1:8" ht="61.5" customHeight="1" x14ac:dyDescent="0.25">
      <c r="A5" s="92"/>
      <c r="B5" s="77" t="s">
        <v>4</v>
      </c>
      <c r="C5" s="78" t="s">
        <v>32</v>
      </c>
      <c r="D5" s="78" t="s">
        <v>5</v>
      </c>
      <c r="E5" s="78" t="s">
        <v>6</v>
      </c>
      <c r="F5" s="93"/>
      <c r="G5" s="85"/>
    </row>
    <row r="6" spans="1:8" ht="12.75" customHeight="1" x14ac:dyDescent="0.25">
      <c r="A6" s="79" t="s">
        <v>3</v>
      </c>
      <c r="B6" s="17" t="s">
        <v>7</v>
      </c>
      <c r="C6" s="17" t="s">
        <v>8</v>
      </c>
      <c r="D6" s="16"/>
      <c r="E6" s="16"/>
      <c r="F6" s="18">
        <f>F7+F12+F25+F33+F29</f>
        <v>22434257.490000002</v>
      </c>
      <c r="G6" s="18">
        <f>G7+G12+G25+G33</f>
        <v>15112329.759999998</v>
      </c>
    </row>
    <row r="7" spans="1:8" ht="20.399999999999999" x14ac:dyDescent="0.25">
      <c r="A7" s="19" t="s">
        <v>9</v>
      </c>
      <c r="B7" s="21" t="s">
        <v>7</v>
      </c>
      <c r="C7" s="21" t="s">
        <v>10</v>
      </c>
      <c r="D7" s="20"/>
      <c r="E7" s="20"/>
      <c r="F7" s="22">
        <f>F8</f>
        <v>2868316</v>
      </c>
      <c r="G7" s="22">
        <f>G8</f>
        <v>2407787.87</v>
      </c>
    </row>
    <row r="8" spans="1:8" x14ac:dyDescent="0.25">
      <c r="A8" s="23" t="s">
        <v>48</v>
      </c>
      <c r="B8" s="25" t="s">
        <v>7</v>
      </c>
      <c r="C8" s="25" t="s">
        <v>10</v>
      </c>
      <c r="D8" s="24" t="s">
        <v>68</v>
      </c>
      <c r="E8" s="24"/>
      <c r="F8" s="26">
        <f>F9</f>
        <v>2868316</v>
      </c>
      <c r="G8" s="26">
        <f>G9</f>
        <v>2407787.87</v>
      </c>
    </row>
    <row r="9" spans="1:8" x14ac:dyDescent="0.25">
      <c r="A9" s="27" t="s">
        <v>11</v>
      </c>
      <c r="B9" s="28" t="s">
        <v>7</v>
      </c>
      <c r="C9" s="28" t="s">
        <v>10</v>
      </c>
      <c r="D9" s="83" t="s">
        <v>71</v>
      </c>
      <c r="E9" s="83"/>
      <c r="F9" s="29">
        <f>SUM(F10:F11)</f>
        <v>2868316</v>
      </c>
      <c r="G9" s="29">
        <f>SUM(G10:G11)</f>
        <v>2407787.87</v>
      </c>
    </row>
    <row r="10" spans="1:8" ht="20.399999999999999" x14ac:dyDescent="0.25">
      <c r="A10" s="27" t="s">
        <v>28</v>
      </c>
      <c r="B10" s="28" t="s">
        <v>7</v>
      </c>
      <c r="C10" s="28" t="s">
        <v>10</v>
      </c>
      <c r="D10" s="83" t="s">
        <v>71</v>
      </c>
      <c r="E10" s="83">
        <v>121</v>
      </c>
      <c r="F10" s="29">
        <v>2152049</v>
      </c>
      <c r="G10" s="29">
        <v>1847695.01</v>
      </c>
    </row>
    <row r="11" spans="1:8" ht="22.5" customHeight="1" x14ac:dyDescent="0.25">
      <c r="A11" s="27" t="s">
        <v>65</v>
      </c>
      <c r="B11" s="28" t="s">
        <v>7</v>
      </c>
      <c r="C11" s="28" t="s">
        <v>10</v>
      </c>
      <c r="D11" s="83" t="s">
        <v>71</v>
      </c>
      <c r="E11" s="83">
        <v>129</v>
      </c>
      <c r="F11" s="29">
        <v>716267</v>
      </c>
      <c r="G11" s="29">
        <v>560092.86</v>
      </c>
    </row>
    <row r="12" spans="1:8" x14ac:dyDescent="0.25">
      <c r="A12" s="19" t="s">
        <v>90</v>
      </c>
      <c r="B12" s="21" t="s">
        <v>7</v>
      </c>
      <c r="C12" s="21" t="s">
        <v>13</v>
      </c>
      <c r="D12" s="20"/>
      <c r="E12" s="20"/>
      <c r="F12" s="22">
        <f>F20+F13</f>
        <v>16097324.850000001</v>
      </c>
      <c r="G12" s="22">
        <f>G20+G13</f>
        <v>10558929.549999999</v>
      </c>
    </row>
    <row r="13" spans="1:8" ht="19.5" customHeight="1" x14ac:dyDescent="0.25">
      <c r="A13" s="23" t="s">
        <v>50</v>
      </c>
      <c r="B13" s="30" t="s">
        <v>7</v>
      </c>
      <c r="C13" s="30" t="s">
        <v>13</v>
      </c>
      <c r="D13" s="24" t="s">
        <v>72</v>
      </c>
      <c r="E13" s="31"/>
      <c r="F13" s="32">
        <f>SUM(F14:F19)</f>
        <v>15707324.850000001</v>
      </c>
      <c r="G13" s="32">
        <f>SUM(G14:G19)</f>
        <v>10369371.68</v>
      </c>
    </row>
    <row r="14" spans="1:8" s="1" customFormat="1" ht="20.399999999999999" x14ac:dyDescent="0.25">
      <c r="A14" s="27" t="s">
        <v>28</v>
      </c>
      <c r="B14" s="28" t="s">
        <v>7</v>
      </c>
      <c r="C14" s="28" t="s">
        <v>13</v>
      </c>
      <c r="D14" s="83" t="s">
        <v>72</v>
      </c>
      <c r="E14" s="83">
        <v>121</v>
      </c>
      <c r="F14" s="29">
        <v>9559409</v>
      </c>
      <c r="G14" s="29">
        <v>6852712.0899999999</v>
      </c>
    </row>
    <row r="15" spans="1:8" s="1" customFormat="1" ht="20.399999999999999" x14ac:dyDescent="0.25">
      <c r="A15" s="27" t="s">
        <v>65</v>
      </c>
      <c r="B15" s="28" t="s">
        <v>7</v>
      </c>
      <c r="C15" s="28" t="s">
        <v>13</v>
      </c>
      <c r="D15" s="83" t="s">
        <v>72</v>
      </c>
      <c r="E15" s="83">
        <v>129</v>
      </c>
      <c r="F15" s="29">
        <v>2783241</v>
      </c>
      <c r="G15" s="29">
        <v>2046087.5</v>
      </c>
    </row>
    <row r="16" spans="1:8" s="1" customFormat="1" ht="22.5" customHeight="1" x14ac:dyDescent="0.25">
      <c r="A16" s="27" t="s">
        <v>29</v>
      </c>
      <c r="B16" s="28" t="s">
        <v>7</v>
      </c>
      <c r="C16" s="28" t="s">
        <v>13</v>
      </c>
      <c r="D16" s="83" t="s">
        <v>72</v>
      </c>
      <c r="E16" s="83">
        <v>123</v>
      </c>
      <c r="F16" s="33">
        <v>0</v>
      </c>
      <c r="G16" s="33">
        <v>0</v>
      </c>
    </row>
    <row r="17" spans="1:7" s="1" customFormat="1" ht="22.5" customHeight="1" x14ac:dyDescent="0.25">
      <c r="A17" s="27" t="s">
        <v>91</v>
      </c>
      <c r="B17" s="28" t="s">
        <v>7</v>
      </c>
      <c r="C17" s="28" t="s">
        <v>13</v>
      </c>
      <c r="D17" s="83" t="s">
        <v>72</v>
      </c>
      <c r="E17" s="83">
        <v>242</v>
      </c>
      <c r="F17" s="34">
        <v>500000</v>
      </c>
      <c r="G17" s="34">
        <v>337909.8</v>
      </c>
    </row>
    <row r="18" spans="1:7" s="1" customFormat="1" x14ac:dyDescent="0.25">
      <c r="A18" s="27" t="s">
        <v>31</v>
      </c>
      <c r="B18" s="28" t="s">
        <v>7</v>
      </c>
      <c r="C18" s="28" t="s">
        <v>13</v>
      </c>
      <c r="D18" s="83" t="s">
        <v>72</v>
      </c>
      <c r="E18" s="83">
        <v>244</v>
      </c>
      <c r="F18" s="29">
        <v>2400978.96</v>
      </c>
      <c r="G18" s="29">
        <v>998774.37</v>
      </c>
    </row>
    <row r="19" spans="1:7" s="1" customFormat="1" x14ac:dyDescent="0.25">
      <c r="A19" s="27" t="s">
        <v>92</v>
      </c>
      <c r="B19" s="28" t="s">
        <v>7</v>
      </c>
      <c r="C19" s="28" t="s">
        <v>13</v>
      </c>
      <c r="D19" s="83" t="s">
        <v>72</v>
      </c>
      <c r="E19" s="83">
        <v>247</v>
      </c>
      <c r="F19" s="29">
        <v>463695.89</v>
      </c>
      <c r="G19" s="29">
        <v>133887.92000000001</v>
      </c>
    </row>
    <row r="20" spans="1:7" s="1" customFormat="1" x14ac:dyDescent="0.25">
      <c r="A20" s="23" t="s">
        <v>51</v>
      </c>
      <c r="B20" s="25" t="s">
        <v>7</v>
      </c>
      <c r="C20" s="25" t="s">
        <v>13</v>
      </c>
      <c r="D20" s="24" t="s">
        <v>72</v>
      </c>
      <c r="E20" s="24"/>
      <c r="F20" s="26">
        <f>SUM(F21:F24)</f>
        <v>390000</v>
      </c>
      <c r="G20" s="26">
        <f>SUM(G21:G24)</f>
        <v>189557.87</v>
      </c>
    </row>
    <row r="21" spans="1:7" s="1" customFormat="1" ht="40.799999999999997" x14ac:dyDescent="0.25">
      <c r="A21" s="82" t="s">
        <v>107</v>
      </c>
      <c r="B21" s="55" t="s">
        <v>7</v>
      </c>
      <c r="C21" s="55" t="s">
        <v>13</v>
      </c>
      <c r="D21" s="56" t="s">
        <v>73</v>
      </c>
      <c r="E21" s="56">
        <v>831</v>
      </c>
      <c r="F21" s="57">
        <v>180000</v>
      </c>
      <c r="G21" s="29">
        <v>100000</v>
      </c>
    </row>
    <row r="22" spans="1:7" s="1" customFormat="1" x14ac:dyDescent="0.25">
      <c r="A22" s="27" t="s">
        <v>33</v>
      </c>
      <c r="B22" s="28" t="s">
        <v>7</v>
      </c>
      <c r="C22" s="28" t="s">
        <v>13</v>
      </c>
      <c r="D22" s="83" t="s">
        <v>73</v>
      </c>
      <c r="E22" s="83">
        <v>851</v>
      </c>
      <c r="F22" s="29">
        <v>50000</v>
      </c>
      <c r="G22" s="29">
        <v>0</v>
      </c>
    </row>
    <row r="23" spans="1:7" s="1" customFormat="1" ht="12.75" customHeight="1" x14ac:dyDescent="0.25">
      <c r="A23" s="27" t="s">
        <v>34</v>
      </c>
      <c r="B23" s="28" t="s">
        <v>7</v>
      </c>
      <c r="C23" s="28" t="s">
        <v>13</v>
      </c>
      <c r="D23" s="83" t="s">
        <v>73</v>
      </c>
      <c r="E23" s="83">
        <v>852</v>
      </c>
      <c r="F23" s="29">
        <v>150000</v>
      </c>
      <c r="G23" s="29">
        <v>85551</v>
      </c>
    </row>
    <row r="24" spans="1:7" s="1" customFormat="1" x14ac:dyDescent="0.25">
      <c r="A24" s="27" t="s">
        <v>93</v>
      </c>
      <c r="B24" s="28" t="s">
        <v>7</v>
      </c>
      <c r="C24" s="28" t="s">
        <v>13</v>
      </c>
      <c r="D24" s="83" t="s">
        <v>73</v>
      </c>
      <c r="E24" s="83">
        <v>853</v>
      </c>
      <c r="F24" s="29">
        <v>10000</v>
      </c>
      <c r="G24" s="29">
        <v>4006.87</v>
      </c>
    </row>
    <row r="25" spans="1:7" s="1" customFormat="1" x14ac:dyDescent="0.25">
      <c r="A25" s="35" t="s">
        <v>38</v>
      </c>
      <c r="B25" s="37" t="s">
        <v>7</v>
      </c>
      <c r="C25" s="37" t="s">
        <v>17</v>
      </c>
      <c r="D25" s="37"/>
      <c r="E25" s="37"/>
      <c r="F25" s="38">
        <f>F26</f>
        <v>677748.43</v>
      </c>
      <c r="G25" s="38">
        <f>G26</f>
        <v>677748.43</v>
      </c>
    </row>
    <row r="26" spans="1:7" s="1" customFormat="1" x14ac:dyDescent="0.25">
      <c r="A26" s="39" t="s">
        <v>48</v>
      </c>
      <c r="B26" s="40" t="s">
        <v>7</v>
      </c>
      <c r="C26" s="40" t="s">
        <v>17</v>
      </c>
      <c r="D26" s="41" t="s">
        <v>74</v>
      </c>
      <c r="E26" s="40"/>
      <c r="F26" s="42">
        <f>F27</f>
        <v>677748.43</v>
      </c>
      <c r="G26" s="42">
        <f>G27</f>
        <v>677748.43</v>
      </c>
    </row>
    <row r="27" spans="1:7" s="1" customFormat="1" x14ac:dyDescent="0.25">
      <c r="A27" s="12" t="s">
        <v>95</v>
      </c>
      <c r="B27" s="7" t="s">
        <v>7</v>
      </c>
      <c r="C27" s="7" t="s">
        <v>17</v>
      </c>
      <c r="D27" s="7" t="s">
        <v>74</v>
      </c>
      <c r="E27" s="7"/>
      <c r="F27" s="8">
        <f>SUM(F28:F28)</f>
        <v>677748.43</v>
      </c>
      <c r="G27" s="8">
        <f>SUM(G28:G28)</f>
        <v>677748.43</v>
      </c>
    </row>
    <row r="28" spans="1:7" s="1" customFormat="1" x14ac:dyDescent="0.25">
      <c r="A28" s="11" t="s">
        <v>67</v>
      </c>
      <c r="B28" s="7" t="s">
        <v>7</v>
      </c>
      <c r="C28" s="7" t="s">
        <v>17</v>
      </c>
      <c r="D28" s="7" t="s">
        <v>74</v>
      </c>
      <c r="E28" s="7" t="s">
        <v>66</v>
      </c>
      <c r="F28" s="8">
        <v>677748.43</v>
      </c>
      <c r="G28" s="8">
        <v>677748.43</v>
      </c>
    </row>
    <row r="29" spans="1:7" s="1" customFormat="1" ht="18.75" customHeight="1" x14ac:dyDescent="0.25">
      <c r="A29" s="35" t="s">
        <v>118</v>
      </c>
      <c r="B29" s="37" t="s">
        <v>7</v>
      </c>
      <c r="C29" s="37" t="s">
        <v>119</v>
      </c>
      <c r="D29" s="37"/>
      <c r="E29" s="37"/>
      <c r="F29" s="38">
        <f>F30</f>
        <v>647197.1</v>
      </c>
      <c r="G29" s="38">
        <f>G30</f>
        <v>0</v>
      </c>
    </row>
    <row r="30" spans="1:7" s="1" customFormat="1" x14ac:dyDescent="0.25">
      <c r="A30" s="39" t="s">
        <v>48</v>
      </c>
      <c r="B30" s="40" t="s">
        <v>7</v>
      </c>
      <c r="C30" s="40" t="s">
        <v>119</v>
      </c>
      <c r="D30" s="41" t="s">
        <v>120</v>
      </c>
      <c r="E30" s="40"/>
      <c r="F30" s="42">
        <f>F31</f>
        <v>647197.1</v>
      </c>
      <c r="G30" s="42">
        <f>G31</f>
        <v>0</v>
      </c>
    </row>
    <row r="31" spans="1:7" x14ac:dyDescent="0.25">
      <c r="A31" s="12" t="s">
        <v>121</v>
      </c>
      <c r="B31" s="7" t="s">
        <v>7</v>
      </c>
      <c r="C31" s="7" t="s">
        <v>119</v>
      </c>
      <c r="D31" s="7" t="s">
        <v>120</v>
      </c>
      <c r="E31" s="7"/>
      <c r="F31" s="8">
        <f>SUM(F32:F32)</f>
        <v>647197.1</v>
      </c>
      <c r="G31" s="8">
        <f>SUM(G32:G32)</f>
        <v>0</v>
      </c>
    </row>
    <row r="32" spans="1:7" x14ac:dyDescent="0.25">
      <c r="A32" s="11" t="s">
        <v>118</v>
      </c>
      <c r="B32" s="7" t="s">
        <v>7</v>
      </c>
      <c r="C32" s="7" t="s">
        <v>119</v>
      </c>
      <c r="D32" s="7" t="s">
        <v>120</v>
      </c>
      <c r="E32" s="7" t="s">
        <v>122</v>
      </c>
      <c r="F32" s="8">
        <v>647197.1</v>
      </c>
      <c r="G32" s="8">
        <v>0</v>
      </c>
    </row>
    <row r="33" spans="1:7" x14ac:dyDescent="0.25">
      <c r="A33" s="43" t="s">
        <v>15</v>
      </c>
      <c r="B33" s="21" t="s">
        <v>7</v>
      </c>
      <c r="C33" s="21">
        <v>13</v>
      </c>
      <c r="D33" s="20"/>
      <c r="E33" s="20"/>
      <c r="F33" s="44">
        <f>F34+F41</f>
        <v>2143671.11</v>
      </c>
      <c r="G33" s="44">
        <f>G34+G41</f>
        <v>1467863.91</v>
      </c>
    </row>
    <row r="34" spans="1:7" x14ac:dyDescent="0.25">
      <c r="A34" s="45" t="s">
        <v>52</v>
      </c>
      <c r="B34" s="30" t="s">
        <v>7</v>
      </c>
      <c r="C34" s="30">
        <v>13</v>
      </c>
      <c r="D34" s="24" t="s">
        <v>68</v>
      </c>
      <c r="E34" s="31"/>
      <c r="F34" s="32">
        <f>F35+F39+F37</f>
        <v>42128.23</v>
      </c>
      <c r="G34" s="32">
        <f>G35+G37+G39</f>
        <v>38367</v>
      </c>
    </row>
    <row r="35" spans="1:7" ht="30.6" x14ac:dyDescent="0.25">
      <c r="A35" s="46" t="s">
        <v>101</v>
      </c>
      <c r="B35" s="48" t="s">
        <v>7</v>
      </c>
      <c r="C35" s="48">
        <v>13</v>
      </c>
      <c r="D35" s="47" t="s">
        <v>75</v>
      </c>
      <c r="E35" s="49"/>
      <c r="F35" s="50">
        <f>F36</f>
        <v>34889</v>
      </c>
      <c r="G35" s="50">
        <f>G36</f>
        <v>34889</v>
      </c>
    </row>
    <row r="36" spans="1:7" ht="15.75" customHeight="1" x14ac:dyDescent="0.25">
      <c r="A36" s="51" t="s">
        <v>56</v>
      </c>
      <c r="B36" s="52" t="s">
        <v>7</v>
      </c>
      <c r="C36" s="52">
        <v>13</v>
      </c>
      <c r="D36" s="33" t="s">
        <v>75</v>
      </c>
      <c r="E36" s="53">
        <v>540</v>
      </c>
      <c r="F36" s="29">
        <v>34889</v>
      </c>
      <c r="G36" s="29">
        <v>34889</v>
      </c>
    </row>
    <row r="37" spans="1:7" ht="33.75" customHeight="1" x14ac:dyDescent="0.25">
      <c r="A37" s="46" t="s">
        <v>123</v>
      </c>
      <c r="B37" s="48" t="s">
        <v>7</v>
      </c>
      <c r="C37" s="48">
        <v>13</v>
      </c>
      <c r="D37" s="47" t="s">
        <v>124</v>
      </c>
      <c r="E37" s="49"/>
      <c r="F37" s="50">
        <f>F38</f>
        <v>3761.23</v>
      </c>
      <c r="G37" s="50">
        <f>G38</f>
        <v>0</v>
      </c>
    </row>
    <row r="38" spans="1:7" ht="13.5" customHeight="1" x14ac:dyDescent="0.25">
      <c r="A38" s="51" t="s">
        <v>56</v>
      </c>
      <c r="B38" s="52" t="s">
        <v>7</v>
      </c>
      <c r="C38" s="52">
        <v>13</v>
      </c>
      <c r="D38" s="33" t="s">
        <v>124</v>
      </c>
      <c r="E38" s="53">
        <v>540</v>
      </c>
      <c r="F38" s="29">
        <v>3761.23</v>
      </c>
      <c r="G38" s="29">
        <v>0</v>
      </c>
    </row>
    <row r="39" spans="1:7" ht="25.5" customHeight="1" x14ac:dyDescent="0.25">
      <c r="A39" s="46" t="s">
        <v>42</v>
      </c>
      <c r="B39" s="54" t="s">
        <v>7</v>
      </c>
      <c r="C39" s="54">
        <v>13</v>
      </c>
      <c r="D39" s="47" t="s">
        <v>76</v>
      </c>
      <c r="E39" s="47"/>
      <c r="F39" s="50">
        <f>SUM(F40:F40)</f>
        <v>3478</v>
      </c>
      <c r="G39" s="50">
        <f>SUM(G40:G40)</f>
        <v>3478</v>
      </c>
    </row>
    <row r="40" spans="1:7" ht="24" customHeight="1" x14ac:dyDescent="0.25">
      <c r="A40" s="80" t="s">
        <v>31</v>
      </c>
      <c r="B40" s="55" t="s">
        <v>7</v>
      </c>
      <c r="C40" s="55">
        <v>13</v>
      </c>
      <c r="D40" s="56" t="s">
        <v>76</v>
      </c>
      <c r="E40" s="56">
        <v>244</v>
      </c>
      <c r="F40" s="57">
        <v>3478</v>
      </c>
      <c r="G40" s="57">
        <v>3478</v>
      </c>
    </row>
    <row r="41" spans="1:7" x14ac:dyDescent="0.25">
      <c r="A41" s="45" t="s">
        <v>48</v>
      </c>
      <c r="B41" s="30" t="s">
        <v>7</v>
      </c>
      <c r="C41" s="30">
        <v>13</v>
      </c>
      <c r="D41" s="24" t="s">
        <v>68</v>
      </c>
      <c r="E41" s="31"/>
      <c r="F41" s="32">
        <f>F42</f>
        <v>2101542.88</v>
      </c>
      <c r="G41" s="32">
        <f>G42</f>
        <v>1429496.91</v>
      </c>
    </row>
    <row r="42" spans="1:7" ht="26.25" customHeight="1" x14ac:dyDescent="0.25">
      <c r="A42" s="51" t="s">
        <v>49</v>
      </c>
      <c r="B42" s="52" t="s">
        <v>7</v>
      </c>
      <c r="C42" s="52">
        <v>13</v>
      </c>
      <c r="D42" s="33" t="s">
        <v>72</v>
      </c>
      <c r="E42" s="53"/>
      <c r="F42" s="34">
        <f>SUM(F43:F44)</f>
        <v>2101542.88</v>
      </c>
      <c r="G42" s="34">
        <f>SUM(G43:G44)</f>
        <v>1429496.91</v>
      </c>
    </row>
    <row r="43" spans="1:7" ht="29.25" customHeight="1" x14ac:dyDescent="0.25">
      <c r="A43" s="51" t="s">
        <v>31</v>
      </c>
      <c r="B43" s="52" t="s">
        <v>7</v>
      </c>
      <c r="C43" s="52">
        <v>13</v>
      </c>
      <c r="D43" s="33" t="s">
        <v>72</v>
      </c>
      <c r="E43" s="53">
        <v>244</v>
      </c>
      <c r="F43" s="29">
        <v>2046542.88</v>
      </c>
      <c r="G43" s="29">
        <v>1425558.38</v>
      </c>
    </row>
    <row r="44" spans="1:7" ht="23.25" customHeight="1" x14ac:dyDescent="0.25">
      <c r="A44" s="51" t="s">
        <v>92</v>
      </c>
      <c r="B44" s="52" t="s">
        <v>7</v>
      </c>
      <c r="C44" s="52">
        <v>13</v>
      </c>
      <c r="D44" s="33" t="s">
        <v>72</v>
      </c>
      <c r="E44" s="53">
        <v>247</v>
      </c>
      <c r="F44" s="29">
        <v>55000</v>
      </c>
      <c r="G44" s="29">
        <v>3938.53</v>
      </c>
    </row>
    <row r="45" spans="1:7" ht="21" customHeight="1" x14ac:dyDescent="0.25">
      <c r="A45" s="58" t="s">
        <v>23</v>
      </c>
      <c r="B45" s="17" t="s">
        <v>10</v>
      </c>
      <c r="C45" s="17" t="s">
        <v>8</v>
      </c>
      <c r="D45" s="16"/>
      <c r="E45" s="16"/>
      <c r="F45" s="18">
        <f t="shared" ref="F45:F47" si="0">F46</f>
        <v>790448</v>
      </c>
      <c r="G45" s="18">
        <f t="shared" ref="G45:G47" si="1">G46</f>
        <v>528261.42999999993</v>
      </c>
    </row>
    <row r="46" spans="1:7" ht="15" customHeight="1" x14ac:dyDescent="0.25">
      <c r="A46" s="19" t="s">
        <v>24</v>
      </c>
      <c r="B46" s="21" t="s">
        <v>10</v>
      </c>
      <c r="C46" s="21" t="s">
        <v>12</v>
      </c>
      <c r="D46" s="20"/>
      <c r="E46" s="20"/>
      <c r="F46" s="22">
        <f t="shared" si="0"/>
        <v>790448</v>
      </c>
      <c r="G46" s="22">
        <f t="shared" si="1"/>
        <v>528261.42999999993</v>
      </c>
    </row>
    <row r="47" spans="1:7" ht="14.25" customHeight="1" x14ac:dyDescent="0.25">
      <c r="A47" s="59" t="s">
        <v>53</v>
      </c>
      <c r="B47" s="54" t="s">
        <v>10</v>
      </c>
      <c r="C47" s="54" t="s">
        <v>12</v>
      </c>
      <c r="D47" s="47" t="s">
        <v>68</v>
      </c>
      <c r="E47" s="47"/>
      <c r="F47" s="60">
        <f t="shared" si="0"/>
        <v>790448</v>
      </c>
      <c r="G47" s="60">
        <f t="shared" si="1"/>
        <v>528261.42999999993</v>
      </c>
    </row>
    <row r="48" spans="1:7" ht="12.75" customHeight="1" x14ac:dyDescent="0.25">
      <c r="A48" s="45" t="s">
        <v>22</v>
      </c>
      <c r="B48" s="25" t="s">
        <v>10</v>
      </c>
      <c r="C48" s="25" t="s">
        <v>12</v>
      </c>
      <c r="D48" s="24" t="s">
        <v>77</v>
      </c>
      <c r="E48" s="24"/>
      <c r="F48" s="26">
        <f>SUM(F49:F51)</f>
        <v>790448</v>
      </c>
      <c r="G48" s="26">
        <f>SUM(G49:G51)</f>
        <v>528261.42999999993</v>
      </c>
    </row>
    <row r="49" spans="1:7" ht="45.75" customHeight="1" x14ac:dyDescent="0.25">
      <c r="A49" s="51" t="s">
        <v>28</v>
      </c>
      <c r="B49" s="61" t="s">
        <v>10</v>
      </c>
      <c r="C49" s="61" t="s">
        <v>12</v>
      </c>
      <c r="D49" s="33" t="s">
        <v>77</v>
      </c>
      <c r="E49" s="83">
        <v>121</v>
      </c>
      <c r="F49" s="29">
        <v>612674</v>
      </c>
      <c r="G49" s="29">
        <v>407521.42</v>
      </c>
    </row>
    <row r="50" spans="1:7" ht="20.399999999999999" x14ac:dyDescent="0.25">
      <c r="A50" s="51" t="s">
        <v>65</v>
      </c>
      <c r="B50" s="61" t="s">
        <v>10</v>
      </c>
      <c r="C50" s="61" t="s">
        <v>12</v>
      </c>
      <c r="D50" s="33" t="s">
        <v>77</v>
      </c>
      <c r="E50" s="83">
        <v>129</v>
      </c>
      <c r="F50" s="29">
        <v>177774</v>
      </c>
      <c r="G50" s="29">
        <v>120740.01</v>
      </c>
    </row>
    <row r="51" spans="1:7" x14ac:dyDescent="0.25">
      <c r="A51" s="51" t="s">
        <v>31</v>
      </c>
      <c r="B51" s="61" t="s">
        <v>10</v>
      </c>
      <c r="C51" s="61" t="s">
        <v>12</v>
      </c>
      <c r="D51" s="33" t="s">
        <v>77</v>
      </c>
      <c r="E51" s="83">
        <v>244</v>
      </c>
      <c r="F51" s="29">
        <v>0</v>
      </c>
      <c r="G51" s="29">
        <v>0</v>
      </c>
    </row>
    <row r="52" spans="1:7" ht="22.5" customHeight="1" x14ac:dyDescent="0.25">
      <c r="A52" s="58" t="s">
        <v>57</v>
      </c>
      <c r="B52" s="17" t="s">
        <v>12</v>
      </c>
      <c r="C52" s="17" t="s">
        <v>8</v>
      </c>
      <c r="D52" s="16"/>
      <c r="E52" s="16"/>
      <c r="F52" s="18">
        <f>F53+F57</f>
        <v>2794477.29</v>
      </c>
      <c r="G52" s="18">
        <f>G53+G57</f>
        <v>2509325.1</v>
      </c>
    </row>
    <row r="53" spans="1:7" ht="22.5" customHeight="1" x14ac:dyDescent="0.25">
      <c r="A53" s="43" t="s">
        <v>37</v>
      </c>
      <c r="B53" s="21" t="s">
        <v>12</v>
      </c>
      <c r="C53" s="21" t="s">
        <v>18</v>
      </c>
      <c r="D53" s="20"/>
      <c r="E53" s="20"/>
      <c r="F53" s="22">
        <f t="shared" ref="F53:F59" si="2">F54</f>
        <v>500000</v>
      </c>
      <c r="G53" s="22">
        <f t="shared" ref="G53:G59" si="3">G54</f>
        <v>214847.81</v>
      </c>
    </row>
    <row r="54" spans="1:7" ht="15.75" customHeight="1" x14ac:dyDescent="0.25">
      <c r="A54" s="23" t="s">
        <v>54</v>
      </c>
      <c r="B54" s="25" t="s">
        <v>12</v>
      </c>
      <c r="C54" s="25" t="s">
        <v>18</v>
      </c>
      <c r="D54" s="24" t="s">
        <v>68</v>
      </c>
      <c r="E54" s="24"/>
      <c r="F54" s="26">
        <f t="shared" si="2"/>
        <v>500000</v>
      </c>
      <c r="G54" s="26">
        <f t="shared" si="3"/>
        <v>214847.81</v>
      </c>
    </row>
    <row r="55" spans="1:7" ht="19.5" customHeight="1" x14ac:dyDescent="0.25">
      <c r="A55" s="62" t="s">
        <v>58</v>
      </c>
      <c r="B55" s="64" t="s">
        <v>12</v>
      </c>
      <c r="C55" s="64" t="s">
        <v>18</v>
      </c>
      <c r="D55" s="63" t="s">
        <v>100</v>
      </c>
      <c r="E55" s="63"/>
      <c r="F55" s="65">
        <f t="shared" si="2"/>
        <v>500000</v>
      </c>
      <c r="G55" s="65">
        <f t="shared" si="3"/>
        <v>214847.81</v>
      </c>
    </row>
    <row r="56" spans="1:7" ht="22.5" customHeight="1" x14ac:dyDescent="0.25">
      <c r="A56" s="51" t="s">
        <v>31</v>
      </c>
      <c r="B56" s="61" t="s">
        <v>12</v>
      </c>
      <c r="C56" s="61" t="s">
        <v>18</v>
      </c>
      <c r="D56" s="33" t="s">
        <v>100</v>
      </c>
      <c r="E56" s="83">
        <v>244</v>
      </c>
      <c r="F56" s="29">
        <v>500000</v>
      </c>
      <c r="G56" s="29">
        <v>214847.81</v>
      </c>
    </row>
    <row r="57" spans="1:7" ht="29.25" customHeight="1" x14ac:dyDescent="0.25">
      <c r="A57" s="43" t="s">
        <v>113</v>
      </c>
      <c r="B57" s="21" t="s">
        <v>12</v>
      </c>
      <c r="C57" s="21" t="s">
        <v>20</v>
      </c>
      <c r="D57" s="20"/>
      <c r="E57" s="20"/>
      <c r="F57" s="22">
        <f t="shared" si="2"/>
        <v>2294477.29</v>
      </c>
      <c r="G57" s="22">
        <f t="shared" ref="F57:G59" si="4">G58</f>
        <v>2294477.29</v>
      </c>
    </row>
    <row r="58" spans="1:7" ht="24" customHeight="1" x14ac:dyDescent="0.25">
      <c r="A58" s="23" t="s">
        <v>54</v>
      </c>
      <c r="B58" s="25" t="s">
        <v>12</v>
      </c>
      <c r="C58" s="25" t="s">
        <v>20</v>
      </c>
      <c r="D58" s="24" t="s">
        <v>68</v>
      </c>
      <c r="E58" s="24"/>
      <c r="F58" s="26">
        <f t="shared" si="2"/>
        <v>2294477.29</v>
      </c>
      <c r="G58" s="26">
        <f t="shared" si="4"/>
        <v>2294477.29</v>
      </c>
    </row>
    <row r="59" spans="1:7" ht="20.399999999999999" x14ac:dyDescent="0.25">
      <c r="A59" s="62" t="s">
        <v>114</v>
      </c>
      <c r="B59" s="64" t="s">
        <v>12</v>
      </c>
      <c r="C59" s="64" t="s">
        <v>20</v>
      </c>
      <c r="D59" s="63" t="s">
        <v>115</v>
      </c>
      <c r="E59" s="63"/>
      <c r="F59" s="65">
        <f t="shared" si="2"/>
        <v>2294477.29</v>
      </c>
      <c r="G59" s="65">
        <f t="shared" si="3"/>
        <v>2294477.29</v>
      </c>
    </row>
    <row r="60" spans="1:7" x14ac:dyDescent="0.25">
      <c r="A60" s="51" t="s">
        <v>31</v>
      </c>
      <c r="B60" s="61" t="s">
        <v>12</v>
      </c>
      <c r="C60" s="61" t="s">
        <v>20</v>
      </c>
      <c r="D60" s="33" t="s">
        <v>115</v>
      </c>
      <c r="E60" s="83">
        <v>244</v>
      </c>
      <c r="F60" s="29">
        <v>2294477.29</v>
      </c>
      <c r="G60" s="29">
        <v>2294477.29</v>
      </c>
    </row>
    <row r="61" spans="1:7" x14ac:dyDescent="0.25">
      <c r="A61" s="58" t="s">
        <v>16</v>
      </c>
      <c r="B61" s="17" t="s">
        <v>13</v>
      </c>
      <c r="C61" s="17" t="s">
        <v>8</v>
      </c>
      <c r="D61" s="16"/>
      <c r="E61" s="16"/>
      <c r="F61" s="18">
        <f>F62+F71</f>
        <v>24708139.039999999</v>
      </c>
      <c r="G61" s="18">
        <f>G62+G71</f>
        <v>18145943.199999999</v>
      </c>
    </row>
    <row r="62" spans="1:7" x14ac:dyDescent="0.25">
      <c r="A62" s="43" t="s">
        <v>27</v>
      </c>
      <c r="B62" s="36" t="s">
        <v>13</v>
      </c>
      <c r="C62" s="36" t="s">
        <v>18</v>
      </c>
      <c r="D62" s="66"/>
      <c r="E62" s="66"/>
      <c r="F62" s="44">
        <f>F63+F66</f>
        <v>23930490.32</v>
      </c>
      <c r="G62" s="44">
        <f>G63+G66</f>
        <v>17825131.719999999</v>
      </c>
    </row>
    <row r="63" spans="1:7" ht="19.5" customHeight="1" x14ac:dyDescent="0.25">
      <c r="A63" s="45" t="s">
        <v>52</v>
      </c>
      <c r="B63" s="25" t="s">
        <v>13</v>
      </c>
      <c r="C63" s="25" t="s">
        <v>18</v>
      </c>
      <c r="D63" s="24" t="s">
        <v>68</v>
      </c>
      <c r="E63" s="24"/>
      <c r="F63" s="26">
        <f>F64</f>
        <v>18366431.649999999</v>
      </c>
      <c r="G63" s="26">
        <f>G64</f>
        <v>15022573.43</v>
      </c>
    </row>
    <row r="64" spans="1:7" ht="27" customHeight="1" x14ac:dyDescent="0.25">
      <c r="A64" s="46" t="s">
        <v>43</v>
      </c>
      <c r="B64" s="54" t="s">
        <v>13</v>
      </c>
      <c r="C64" s="54" t="s">
        <v>18</v>
      </c>
      <c r="D64" s="47" t="s">
        <v>78</v>
      </c>
      <c r="E64" s="47"/>
      <c r="F64" s="50">
        <f>SUM(F65:F65)</f>
        <v>18366431.649999999</v>
      </c>
      <c r="G64" s="50">
        <f>SUM(G65:G65)</f>
        <v>15022573.43</v>
      </c>
    </row>
    <row r="65" spans="1:8" x14ac:dyDescent="0.25">
      <c r="A65" s="51" t="s">
        <v>31</v>
      </c>
      <c r="B65" s="61" t="s">
        <v>13</v>
      </c>
      <c r="C65" s="61" t="s">
        <v>18</v>
      </c>
      <c r="D65" s="33" t="s">
        <v>78</v>
      </c>
      <c r="E65" s="83">
        <v>244</v>
      </c>
      <c r="F65" s="29">
        <v>18366431.649999999</v>
      </c>
      <c r="G65" s="29">
        <v>15022573.43</v>
      </c>
      <c r="H65" s="5"/>
    </row>
    <row r="66" spans="1:8" ht="18" customHeight="1" x14ac:dyDescent="0.25">
      <c r="A66" s="45" t="s">
        <v>54</v>
      </c>
      <c r="B66" s="25" t="s">
        <v>13</v>
      </c>
      <c r="C66" s="25" t="s">
        <v>18</v>
      </c>
      <c r="D66" s="24" t="s">
        <v>68</v>
      </c>
      <c r="E66" s="24"/>
      <c r="F66" s="26">
        <f>F67+F69</f>
        <v>5564058.6699999999</v>
      </c>
      <c r="G66" s="26">
        <f>G67+G69</f>
        <v>2802558.29</v>
      </c>
      <c r="H66" s="5"/>
    </row>
    <row r="67" spans="1:8" s="1" customFormat="1" ht="46.5" customHeight="1" x14ac:dyDescent="0.25">
      <c r="A67" s="80" t="s">
        <v>108</v>
      </c>
      <c r="B67" s="61" t="s">
        <v>13</v>
      </c>
      <c r="C67" s="61" t="s">
        <v>18</v>
      </c>
      <c r="D67" s="33" t="s">
        <v>109</v>
      </c>
      <c r="E67" s="56"/>
      <c r="F67" s="57">
        <f>F68</f>
        <v>2253876.4</v>
      </c>
      <c r="G67" s="29">
        <f>SUM(G68:G68)</f>
        <v>1031230.86</v>
      </c>
    </row>
    <row r="68" spans="1:8" ht="18" customHeight="1" x14ac:dyDescent="0.25">
      <c r="A68" s="80" t="s">
        <v>31</v>
      </c>
      <c r="B68" s="61" t="s">
        <v>13</v>
      </c>
      <c r="C68" s="61" t="s">
        <v>18</v>
      </c>
      <c r="D68" s="33" t="s">
        <v>109</v>
      </c>
      <c r="E68" s="83">
        <v>244</v>
      </c>
      <c r="F68" s="57">
        <v>2253876.4</v>
      </c>
      <c r="G68" s="29">
        <v>1031230.86</v>
      </c>
      <c r="H68" s="5"/>
    </row>
    <row r="69" spans="1:8" s="1" customFormat="1" ht="40.5" customHeight="1" x14ac:dyDescent="0.25">
      <c r="A69" s="51" t="s">
        <v>59</v>
      </c>
      <c r="B69" s="61" t="s">
        <v>13</v>
      </c>
      <c r="C69" s="61" t="s">
        <v>18</v>
      </c>
      <c r="D69" s="33" t="s">
        <v>79</v>
      </c>
      <c r="E69" s="83"/>
      <c r="F69" s="29">
        <f>SUM(F70:F70)</f>
        <v>3310182.27</v>
      </c>
      <c r="G69" s="29">
        <f>SUM(G70:G70)</f>
        <v>1771327.43</v>
      </c>
    </row>
    <row r="70" spans="1:8" s="1" customFormat="1" ht="26.25" customHeight="1" x14ac:dyDescent="0.25">
      <c r="A70" s="51" t="s">
        <v>31</v>
      </c>
      <c r="B70" s="61" t="s">
        <v>13</v>
      </c>
      <c r="C70" s="61" t="s">
        <v>18</v>
      </c>
      <c r="D70" s="33" t="s">
        <v>79</v>
      </c>
      <c r="E70" s="83">
        <v>244</v>
      </c>
      <c r="F70" s="29">
        <v>3310182.27</v>
      </c>
      <c r="G70" s="29">
        <v>1771327.43</v>
      </c>
    </row>
    <row r="71" spans="1:8" s="1" customFormat="1" ht="21.75" customHeight="1" x14ac:dyDescent="0.25">
      <c r="A71" s="43" t="s">
        <v>40</v>
      </c>
      <c r="B71" s="36" t="s">
        <v>13</v>
      </c>
      <c r="C71" s="36">
        <v>12</v>
      </c>
      <c r="D71" s="66"/>
      <c r="E71" s="66"/>
      <c r="F71" s="44">
        <f>F72</f>
        <v>777648.72</v>
      </c>
      <c r="G71" s="44">
        <f>G72</f>
        <v>320811.48</v>
      </c>
    </row>
    <row r="72" spans="1:8" s="1" customFormat="1" ht="14.25" customHeight="1" x14ac:dyDescent="0.25">
      <c r="A72" s="23" t="s">
        <v>48</v>
      </c>
      <c r="B72" s="25" t="s">
        <v>13</v>
      </c>
      <c r="C72" s="25">
        <v>12</v>
      </c>
      <c r="D72" s="24" t="s">
        <v>68</v>
      </c>
      <c r="E72" s="24"/>
      <c r="F72" s="26">
        <f>F73+F75</f>
        <v>777648.72</v>
      </c>
      <c r="G72" s="26">
        <f>G73+G75</f>
        <v>320811.48</v>
      </c>
    </row>
    <row r="73" spans="1:8" s="1" customFormat="1" ht="25.5" customHeight="1" x14ac:dyDescent="0.25">
      <c r="A73" s="67" t="s">
        <v>41</v>
      </c>
      <c r="B73" s="64" t="s">
        <v>13</v>
      </c>
      <c r="C73" s="64">
        <v>12</v>
      </c>
      <c r="D73" s="63" t="s">
        <v>80</v>
      </c>
      <c r="E73" s="63"/>
      <c r="F73" s="65">
        <f>F74</f>
        <v>677648.72</v>
      </c>
      <c r="G73" s="65">
        <f>G74</f>
        <v>260811.48</v>
      </c>
    </row>
    <row r="74" spans="1:8" s="1" customFormat="1" x14ac:dyDescent="0.25">
      <c r="A74" s="51" t="s">
        <v>31</v>
      </c>
      <c r="B74" s="61" t="s">
        <v>13</v>
      </c>
      <c r="C74" s="61">
        <v>12</v>
      </c>
      <c r="D74" s="33" t="s">
        <v>80</v>
      </c>
      <c r="E74" s="83">
        <v>244</v>
      </c>
      <c r="F74" s="29">
        <v>677648.72</v>
      </c>
      <c r="G74" s="29">
        <v>260811.48</v>
      </c>
    </row>
    <row r="75" spans="1:8" s="1" customFormat="1" ht="20.399999999999999" x14ac:dyDescent="0.25">
      <c r="A75" s="67" t="s">
        <v>60</v>
      </c>
      <c r="B75" s="64" t="s">
        <v>13</v>
      </c>
      <c r="C75" s="64">
        <v>12</v>
      </c>
      <c r="D75" s="63" t="s">
        <v>81</v>
      </c>
      <c r="E75" s="63"/>
      <c r="F75" s="65">
        <f>F76</f>
        <v>100000</v>
      </c>
      <c r="G75" s="65">
        <f>G76</f>
        <v>60000</v>
      </c>
    </row>
    <row r="76" spans="1:8" s="1" customFormat="1" x14ac:dyDescent="0.25">
      <c r="A76" s="51" t="s">
        <v>31</v>
      </c>
      <c r="B76" s="61" t="s">
        <v>13</v>
      </c>
      <c r="C76" s="61">
        <v>12</v>
      </c>
      <c r="D76" s="33" t="s">
        <v>81</v>
      </c>
      <c r="E76" s="83">
        <v>244</v>
      </c>
      <c r="F76" s="29">
        <v>100000</v>
      </c>
      <c r="G76" s="29">
        <v>60000</v>
      </c>
    </row>
    <row r="77" spans="1:8" s="1" customFormat="1" x14ac:dyDescent="0.25">
      <c r="A77" s="58" t="s">
        <v>21</v>
      </c>
      <c r="B77" s="17" t="s">
        <v>14</v>
      </c>
      <c r="C77" s="17" t="s">
        <v>8</v>
      </c>
      <c r="D77" s="16"/>
      <c r="E77" s="16"/>
      <c r="F77" s="18">
        <f>F78+F82+F89</f>
        <v>30486288.010000005</v>
      </c>
      <c r="G77" s="18">
        <f>G78+G82+G89+G106</f>
        <v>14711737.68</v>
      </c>
    </row>
    <row r="78" spans="1:8" s="1" customFormat="1" ht="28.5" customHeight="1" x14ac:dyDescent="0.25">
      <c r="A78" s="43" t="s">
        <v>26</v>
      </c>
      <c r="B78" s="36" t="s">
        <v>14</v>
      </c>
      <c r="C78" s="36" t="s">
        <v>7</v>
      </c>
      <c r="D78" s="66"/>
      <c r="E78" s="66"/>
      <c r="F78" s="44">
        <f t="shared" ref="F78:F80" si="5">F79</f>
        <v>3616138.11</v>
      </c>
      <c r="G78" s="44">
        <f t="shared" ref="G78:G80" si="6">G79</f>
        <v>333430.26</v>
      </c>
    </row>
    <row r="79" spans="1:8" s="1" customFormat="1" ht="29.25" customHeight="1" x14ac:dyDescent="0.25">
      <c r="A79" s="45" t="s">
        <v>52</v>
      </c>
      <c r="B79" s="25" t="s">
        <v>14</v>
      </c>
      <c r="C79" s="25" t="s">
        <v>7</v>
      </c>
      <c r="D79" s="24" t="s">
        <v>68</v>
      </c>
      <c r="E79" s="31"/>
      <c r="F79" s="32">
        <f t="shared" si="5"/>
        <v>3616138.11</v>
      </c>
      <c r="G79" s="32">
        <f t="shared" si="6"/>
        <v>333430.26</v>
      </c>
    </row>
    <row r="80" spans="1:8" s="1" customFormat="1" ht="33" customHeight="1" x14ac:dyDescent="0.25">
      <c r="A80" s="46" t="s">
        <v>44</v>
      </c>
      <c r="B80" s="54" t="s">
        <v>14</v>
      </c>
      <c r="C80" s="54" t="s">
        <v>7</v>
      </c>
      <c r="D80" s="47" t="s">
        <v>82</v>
      </c>
      <c r="E80" s="47"/>
      <c r="F80" s="50">
        <f t="shared" si="5"/>
        <v>3616138.11</v>
      </c>
      <c r="G80" s="50">
        <f t="shared" si="6"/>
        <v>333430.26</v>
      </c>
    </row>
    <row r="81" spans="1:8" s="1" customFormat="1" x14ac:dyDescent="0.25">
      <c r="A81" s="51" t="s">
        <v>31</v>
      </c>
      <c r="B81" s="61" t="s">
        <v>14</v>
      </c>
      <c r="C81" s="61" t="s">
        <v>7</v>
      </c>
      <c r="D81" s="33" t="s">
        <v>82</v>
      </c>
      <c r="E81" s="83">
        <v>244</v>
      </c>
      <c r="F81" s="29">
        <v>3616138.11</v>
      </c>
      <c r="G81" s="29">
        <v>333430.26</v>
      </c>
    </row>
    <row r="82" spans="1:8" s="1" customFormat="1" ht="12.75" customHeight="1" x14ac:dyDescent="0.25">
      <c r="A82" s="43" t="s">
        <v>39</v>
      </c>
      <c r="B82" s="36" t="s">
        <v>14</v>
      </c>
      <c r="C82" s="36" t="s">
        <v>10</v>
      </c>
      <c r="D82" s="66"/>
      <c r="E82" s="66"/>
      <c r="F82" s="44">
        <f>F83+F86</f>
        <v>6340703.54</v>
      </c>
      <c r="G82" s="44">
        <f>G83+G86</f>
        <v>1973393.57</v>
      </c>
    </row>
    <row r="83" spans="1:8" s="1" customFormat="1" x14ac:dyDescent="0.25">
      <c r="A83" s="45" t="s">
        <v>52</v>
      </c>
      <c r="B83" s="25" t="s">
        <v>14</v>
      </c>
      <c r="C83" s="25" t="s">
        <v>10</v>
      </c>
      <c r="D83" s="24" t="s">
        <v>68</v>
      </c>
      <c r="E83" s="31"/>
      <c r="F83" s="26">
        <f>F84</f>
        <v>5712703.54</v>
      </c>
      <c r="G83" s="26">
        <f>G84</f>
        <v>1527096.03</v>
      </c>
    </row>
    <row r="84" spans="1:8" s="1" customFormat="1" ht="30.6" x14ac:dyDescent="0.25">
      <c r="A84" s="46" t="s">
        <v>45</v>
      </c>
      <c r="B84" s="54" t="s">
        <v>14</v>
      </c>
      <c r="C84" s="54" t="s">
        <v>10</v>
      </c>
      <c r="D84" s="47" t="s">
        <v>69</v>
      </c>
      <c r="E84" s="47"/>
      <c r="F84" s="50">
        <f>SUM(F85:F85)</f>
        <v>5712703.54</v>
      </c>
      <c r="G84" s="50">
        <f>SUM(G85:G85)</f>
        <v>1527096.03</v>
      </c>
    </row>
    <row r="85" spans="1:8" s="2" customFormat="1" ht="30.75" customHeight="1" x14ac:dyDescent="0.25">
      <c r="A85" s="51" t="s">
        <v>31</v>
      </c>
      <c r="B85" s="61" t="s">
        <v>14</v>
      </c>
      <c r="C85" s="61" t="s">
        <v>10</v>
      </c>
      <c r="D85" s="33" t="s">
        <v>69</v>
      </c>
      <c r="E85" s="83">
        <v>244</v>
      </c>
      <c r="F85" s="29">
        <v>5712703.54</v>
      </c>
      <c r="G85" s="29">
        <v>1527096.03</v>
      </c>
      <c r="H85" s="6"/>
    </row>
    <row r="86" spans="1:8" s="2" customFormat="1" x14ac:dyDescent="0.25">
      <c r="A86" s="45" t="s">
        <v>54</v>
      </c>
      <c r="B86" s="25" t="s">
        <v>14</v>
      </c>
      <c r="C86" s="25" t="s">
        <v>10</v>
      </c>
      <c r="D86" s="24" t="s">
        <v>68</v>
      </c>
      <c r="E86" s="24"/>
      <c r="F86" s="26">
        <f>F87</f>
        <v>628000</v>
      </c>
      <c r="G86" s="26">
        <f>G87</f>
        <v>446297.54</v>
      </c>
    </row>
    <row r="87" spans="1:8" s="2" customFormat="1" ht="20.399999999999999" x14ac:dyDescent="0.25">
      <c r="A87" s="68" t="s">
        <v>55</v>
      </c>
      <c r="B87" s="61" t="s">
        <v>14</v>
      </c>
      <c r="C87" s="61" t="s">
        <v>10</v>
      </c>
      <c r="D87" s="33" t="s">
        <v>70</v>
      </c>
      <c r="E87" s="83"/>
      <c r="F87" s="29">
        <f>SUM(F88:F88)</f>
        <v>628000</v>
      </c>
      <c r="G87" s="29">
        <f>SUM(G88:G88)</f>
        <v>446297.54</v>
      </c>
    </row>
    <row r="88" spans="1:8" s="2" customFormat="1" x14ac:dyDescent="0.25">
      <c r="A88" s="51" t="s">
        <v>31</v>
      </c>
      <c r="B88" s="61" t="s">
        <v>14</v>
      </c>
      <c r="C88" s="61" t="s">
        <v>10</v>
      </c>
      <c r="D88" s="33" t="s">
        <v>70</v>
      </c>
      <c r="E88" s="83">
        <v>244</v>
      </c>
      <c r="F88" s="69">
        <v>628000</v>
      </c>
      <c r="G88" s="69">
        <v>446297.54</v>
      </c>
    </row>
    <row r="89" spans="1:8" s="2" customFormat="1" x14ac:dyDescent="0.25">
      <c r="A89" s="43" t="s">
        <v>35</v>
      </c>
      <c r="B89" s="36" t="s">
        <v>14</v>
      </c>
      <c r="C89" s="36" t="s">
        <v>12</v>
      </c>
      <c r="D89" s="66"/>
      <c r="E89" s="66"/>
      <c r="F89" s="44">
        <f>F90+F97</f>
        <v>20529446.360000003</v>
      </c>
      <c r="G89" s="44">
        <f>G90+G97</f>
        <v>12404913.85</v>
      </c>
    </row>
    <row r="90" spans="1:8" s="2" customFormat="1" x14ac:dyDescent="0.25">
      <c r="A90" s="45" t="s">
        <v>52</v>
      </c>
      <c r="B90" s="25" t="s">
        <v>14</v>
      </c>
      <c r="C90" s="25" t="s">
        <v>12</v>
      </c>
      <c r="D90" s="24" t="s">
        <v>68</v>
      </c>
      <c r="E90" s="31"/>
      <c r="F90" s="32">
        <f>F91+F93+F95</f>
        <v>2021286.1199999999</v>
      </c>
      <c r="G90" s="32">
        <f>G91+G93+G95</f>
        <v>1624147.8399999999</v>
      </c>
    </row>
    <row r="91" spans="1:8" s="2" customFormat="1" ht="20.399999999999999" x14ac:dyDescent="0.25">
      <c r="A91" s="46" t="s">
        <v>46</v>
      </c>
      <c r="B91" s="54" t="s">
        <v>14</v>
      </c>
      <c r="C91" s="54" t="s">
        <v>12</v>
      </c>
      <c r="D91" s="47" t="s">
        <v>83</v>
      </c>
      <c r="E91" s="47"/>
      <c r="F91" s="50">
        <f>SUM(F92:F92)</f>
        <v>1658585.71</v>
      </c>
      <c r="G91" s="50">
        <f>SUM(G92:G92)</f>
        <v>1366557.43</v>
      </c>
    </row>
    <row r="92" spans="1:8" s="2" customFormat="1" x14ac:dyDescent="0.25">
      <c r="A92" s="51" t="s">
        <v>31</v>
      </c>
      <c r="B92" s="61" t="s">
        <v>14</v>
      </c>
      <c r="C92" s="61" t="s">
        <v>12</v>
      </c>
      <c r="D92" s="33" t="s">
        <v>83</v>
      </c>
      <c r="E92" s="33">
        <v>244</v>
      </c>
      <c r="F92" s="34">
        <v>1658585.71</v>
      </c>
      <c r="G92" s="34">
        <v>1366557.43</v>
      </c>
    </row>
    <row r="93" spans="1:8" s="2" customFormat="1" ht="20.399999999999999" x14ac:dyDescent="0.25">
      <c r="A93" s="46" t="s">
        <v>47</v>
      </c>
      <c r="B93" s="54" t="s">
        <v>14</v>
      </c>
      <c r="C93" s="54" t="s">
        <v>12</v>
      </c>
      <c r="D93" s="47" t="s">
        <v>84</v>
      </c>
      <c r="E93" s="47"/>
      <c r="F93" s="50">
        <f>SUM(F94:F94)</f>
        <v>148660</v>
      </c>
      <c r="G93" s="50">
        <f>SUM(G94:G94)</f>
        <v>43550</v>
      </c>
    </row>
    <row r="94" spans="1:8" s="2" customFormat="1" x14ac:dyDescent="0.25">
      <c r="A94" s="51" t="s">
        <v>31</v>
      </c>
      <c r="B94" s="61" t="s">
        <v>14</v>
      </c>
      <c r="C94" s="61" t="s">
        <v>12</v>
      </c>
      <c r="D94" s="33" t="s">
        <v>84</v>
      </c>
      <c r="E94" s="33">
        <v>244</v>
      </c>
      <c r="F94" s="34">
        <v>148660</v>
      </c>
      <c r="G94" s="34">
        <v>43550</v>
      </c>
    </row>
    <row r="95" spans="1:8" s="2" customFormat="1" x14ac:dyDescent="0.25">
      <c r="A95" s="46" t="s">
        <v>110</v>
      </c>
      <c r="B95" s="54" t="s">
        <v>14</v>
      </c>
      <c r="C95" s="54" t="s">
        <v>12</v>
      </c>
      <c r="D95" s="47" t="s">
        <v>111</v>
      </c>
      <c r="E95" s="47"/>
      <c r="F95" s="50">
        <f>SUM(F96:F96)</f>
        <v>214040.41</v>
      </c>
      <c r="G95" s="50">
        <f>SUM(G96:G96)</f>
        <v>214040.41</v>
      </c>
    </row>
    <row r="96" spans="1:8" s="2" customFormat="1" x14ac:dyDescent="0.25">
      <c r="A96" s="51" t="s">
        <v>31</v>
      </c>
      <c r="B96" s="61" t="s">
        <v>14</v>
      </c>
      <c r="C96" s="61" t="s">
        <v>12</v>
      </c>
      <c r="D96" s="33" t="s">
        <v>111</v>
      </c>
      <c r="E96" s="33">
        <v>244</v>
      </c>
      <c r="F96" s="34">
        <v>214040.41</v>
      </c>
      <c r="G96" s="34">
        <v>214040.41</v>
      </c>
    </row>
    <row r="97" spans="1:7" s="2" customFormat="1" ht="32.25" customHeight="1" x14ac:dyDescent="0.25">
      <c r="A97" s="45" t="s">
        <v>54</v>
      </c>
      <c r="B97" s="25" t="s">
        <v>14</v>
      </c>
      <c r="C97" s="25" t="s">
        <v>12</v>
      </c>
      <c r="D97" s="24" t="s">
        <v>68</v>
      </c>
      <c r="E97" s="70"/>
      <c r="F97" s="32">
        <f>F98+F100+F103</f>
        <v>18508160.240000002</v>
      </c>
      <c r="G97" s="32">
        <f>G100+G103+G98</f>
        <v>10780766.01</v>
      </c>
    </row>
    <row r="98" spans="1:7" s="2" customFormat="1" ht="19.5" customHeight="1" x14ac:dyDescent="0.25">
      <c r="A98" s="67" t="s">
        <v>103</v>
      </c>
      <c r="B98" s="64" t="s">
        <v>14</v>
      </c>
      <c r="C98" s="64" t="s">
        <v>12</v>
      </c>
      <c r="D98" s="63" t="s">
        <v>105</v>
      </c>
      <c r="E98" s="63">
        <v>244</v>
      </c>
      <c r="F98" s="65">
        <f>F99</f>
        <v>842900</v>
      </c>
      <c r="G98" s="81">
        <f>G99</f>
        <v>345648.42</v>
      </c>
    </row>
    <row r="99" spans="1:7" s="2" customFormat="1" ht="18" customHeight="1" x14ac:dyDescent="0.25">
      <c r="A99" s="80" t="s">
        <v>31</v>
      </c>
      <c r="B99" s="55" t="s">
        <v>14</v>
      </c>
      <c r="C99" s="55" t="s">
        <v>12</v>
      </c>
      <c r="D99" s="56" t="s">
        <v>104</v>
      </c>
      <c r="E99" s="56">
        <v>244</v>
      </c>
      <c r="F99" s="57">
        <v>842900</v>
      </c>
      <c r="G99" s="57">
        <v>345648.42</v>
      </c>
    </row>
    <row r="100" spans="1:7" s="2" customFormat="1" ht="13.5" customHeight="1" x14ac:dyDescent="0.25">
      <c r="A100" s="67" t="s">
        <v>36</v>
      </c>
      <c r="B100" s="64" t="s">
        <v>14</v>
      </c>
      <c r="C100" s="64" t="s">
        <v>12</v>
      </c>
      <c r="D100" s="63" t="s">
        <v>85</v>
      </c>
      <c r="E100" s="63"/>
      <c r="F100" s="65">
        <f>SUM(F101:F102)</f>
        <v>8283000</v>
      </c>
      <c r="G100" s="65">
        <f>SUM(G101:G102)</f>
        <v>5419982.5600000005</v>
      </c>
    </row>
    <row r="101" spans="1:7" s="2" customFormat="1" ht="21" customHeight="1" x14ac:dyDescent="0.25">
      <c r="A101" s="51" t="s">
        <v>31</v>
      </c>
      <c r="B101" s="61" t="s">
        <v>14</v>
      </c>
      <c r="C101" s="61" t="s">
        <v>12</v>
      </c>
      <c r="D101" s="33" t="s">
        <v>85</v>
      </c>
      <c r="E101" s="83">
        <v>244</v>
      </c>
      <c r="F101" s="69">
        <v>2100000</v>
      </c>
      <c r="G101" s="69">
        <v>1513741.59</v>
      </c>
    </row>
    <row r="102" spans="1:7" s="2" customFormat="1" ht="24" customHeight="1" x14ac:dyDescent="0.25">
      <c r="A102" s="51" t="s">
        <v>92</v>
      </c>
      <c r="B102" s="61" t="s">
        <v>14</v>
      </c>
      <c r="C102" s="61" t="s">
        <v>12</v>
      </c>
      <c r="D102" s="33" t="s">
        <v>85</v>
      </c>
      <c r="E102" s="83">
        <v>247</v>
      </c>
      <c r="F102" s="69">
        <v>6183000</v>
      </c>
      <c r="G102" s="69">
        <v>3906240.97</v>
      </c>
    </row>
    <row r="103" spans="1:7" s="2" customFormat="1" ht="24" customHeight="1" x14ac:dyDescent="0.25">
      <c r="A103" s="67" t="s">
        <v>62</v>
      </c>
      <c r="B103" s="64" t="s">
        <v>14</v>
      </c>
      <c r="C103" s="64" t="s">
        <v>12</v>
      </c>
      <c r="D103" s="63" t="s">
        <v>86</v>
      </c>
      <c r="E103" s="63"/>
      <c r="F103" s="65">
        <f>SUM(F104:F105)</f>
        <v>9382260.2400000002</v>
      </c>
      <c r="G103" s="65">
        <f>SUM(G104:G104)</f>
        <v>5015135.03</v>
      </c>
    </row>
    <row r="104" spans="1:7" s="3" customFormat="1" x14ac:dyDescent="0.25">
      <c r="A104" s="51" t="s">
        <v>31</v>
      </c>
      <c r="B104" s="61" t="s">
        <v>14</v>
      </c>
      <c r="C104" s="61" t="s">
        <v>12</v>
      </c>
      <c r="D104" s="33" t="s">
        <v>86</v>
      </c>
      <c r="E104" s="83">
        <v>244</v>
      </c>
      <c r="F104" s="69">
        <v>9376180.9299999997</v>
      </c>
      <c r="G104" s="69">
        <v>5015135.03</v>
      </c>
    </row>
    <row r="105" spans="1:7" s="3" customFormat="1" x14ac:dyDescent="0.25">
      <c r="A105" s="51" t="s">
        <v>56</v>
      </c>
      <c r="B105" s="61" t="s">
        <v>14</v>
      </c>
      <c r="C105" s="61" t="s">
        <v>12</v>
      </c>
      <c r="D105" s="33" t="s">
        <v>86</v>
      </c>
      <c r="E105" s="83">
        <v>540</v>
      </c>
      <c r="F105" s="69">
        <v>6079.31</v>
      </c>
      <c r="G105" s="69">
        <v>2374830.77</v>
      </c>
    </row>
    <row r="106" spans="1:7" s="3" customFormat="1" x14ac:dyDescent="0.25">
      <c r="A106" s="96" t="s">
        <v>125</v>
      </c>
      <c r="B106" s="97" t="s">
        <v>126</v>
      </c>
      <c r="C106" s="97" t="s">
        <v>14</v>
      </c>
      <c r="D106" s="97" t="s">
        <v>127</v>
      </c>
      <c r="E106" s="97"/>
      <c r="F106" s="71">
        <f>F107</f>
        <v>215000</v>
      </c>
      <c r="G106" s="71">
        <f>G107</f>
        <v>0</v>
      </c>
    </row>
    <row r="107" spans="1:7" s="3" customFormat="1" ht="20.399999999999999" x14ac:dyDescent="0.25">
      <c r="A107" s="13" t="s">
        <v>128</v>
      </c>
      <c r="B107" s="10" t="s">
        <v>126</v>
      </c>
      <c r="C107" s="10" t="s">
        <v>14</v>
      </c>
      <c r="D107" s="9" t="s">
        <v>127</v>
      </c>
      <c r="E107" s="9" t="s">
        <v>30</v>
      </c>
      <c r="F107" s="8">
        <v>215000</v>
      </c>
      <c r="G107" s="8">
        <v>0</v>
      </c>
    </row>
    <row r="108" spans="1:7" s="3" customFormat="1" x14ac:dyDescent="0.25">
      <c r="A108" s="58" t="s">
        <v>96</v>
      </c>
      <c r="B108" s="17" t="s">
        <v>20</v>
      </c>
      <c r="C108" s="17" t="s">
        <v>12</v>
      </c>
      <c r="D108" s="16"/>
      <c r="E108" s="16" t="s">
        <v>97</v>
      </c>
      <c r="F108" s="71">
        <f>F109</f>
        <v>368270</v>
      </c>
      <c r="G108" s="71">
        <f>G109</f>
        <v>309346.02</v>
      </c>
    </row>
    <row r="109" spans="1:7" s="3" customFormat="1" x14ac:dyDescent="0.25">
      <c r="A109" s="51" t="s">
        <v>98</v>
      </c>
      <c r="B109" s="61" t="s">
        <v>20</v>
      </c>
      <c r="C109" s="61" t="s">
        <v>12</v>
      </c>
      <c r="D109" s="33" t="s">
        <v>87</v>
      </c>
      <c r="E109" s="83">
        <v>312</v>
      </c>
      <c r="F109" s="69">
        <v>368270</v>
      </c>
      <c r="G109" s="69">
        <v>309346.02</v>
      </c>
    </row>
    <row r="110" spans="1:7" s="3" customFormat="1" x14ac:dyDescent="0.25">
      <c r="A110" s="58" t="s">
        <v>19</v>
      </c>
      <c r="B110" s="17">
        <v>11</v>
      </c>
      <c r="C110" s="17" t="s">
        <v>8</v>
      </c>
      <c r="D110" s="16"/>
      <c r="E110" s="16"/>
      <c r="F110" s="18">
        <f>F111+F115</f>
        <v>1271817.73</v>
      </c>
      <c r="G110" s="18">
        <f>G111+G115</f>
        <v>728835.1100000001</v>
      </c>
    </row>
    <row r="111" spans="1:7" s="3" customFormat="1" x14ac:dyDescent="0.25">
      <c r="A111" s="43" t="s">
        <v>25</v>
      </c>
      <c r="B111" s="36">
        <v>11</v>
      </c>
      <c r="C111" s="36" t="s">
        <v>10</v>
      </c>
      <c r="D111" s="66"/>
      <c r="E111" s="66"/>
      <c r="F111" s="44">
        <f>F112</f>
        <v>1000000</v>
      </c>
      <c r="G111" s="44">
        <f>G112</f>
        <v>631244.80000000005</v>
      </c>
    </row>
    <row r="112" spans="1:7" s="3" customFormat="1" x14ac:dyDescent="0.25">
      <c r="A112" s="23" t="s">
        <v>54</v>
      </c>
      <c r="B112" s="25">
        <v>11</v>
      </c>
      <c r="C112" s="25" t="s">
        <v>10</v>
      </c>
      <c r="D112" s="24" t="s">
        <v>68</v>
      </c>
      <c r="E112" s="24"/>
      <c r="F112" s="26">
        <f>F113</f>
        <v>1000000</v>
      </c>
      <c r="G112" s="26">
        <f>G113</f>
        <v>631244.80000000005</v>
      </c>
    </row>
    <row r="113" spans="1:7" s="3" customFormat="1" x14ac:dyDescent="0.25">
      <c r="A113" s="68" t="s">
        <v>61</v>
      </c>
      <c r="B113" s="61">
        <v>11</v>
      </c>
      <c r="C113" s="61" t="s">
        <v>10</v>
      </c>
      <c r="D113" s="33" t="s">
        <v>88</v>
      </c>
      <c r="E113" s="83"/>
      <c r="F113" s="29">
        <f>SUM(F114:F114)</f>
        <v>1000000</v>
      </c>
      <c r="G113" s="29">
        <f>SUM(G114:G114)</f>
        <v>631244.80000000005</v>
      </c>
    </row>
    <row r="114" spans="1:7" s="3" customFormat="1" x14ac:dyDescent="0.25">
      <c r="A114" s="72" t="s">
        <v>99</v>
      </c>
      <c r="B114" s="61">
        <v>11</v>
      </c>
      <c r="C114" s="61" t="s">
        <v>10</v>
      </c>
      <c r="D114" s="33" t="s">
        <v>88</v>
      </c>
      <c r="E114" s="83">
        <v>244</v>
      </c>
      <c r="F114" s="29">
        <v>1000000</v>
      </c>
      <c r="G114" s="29">
        <v>631244.80000000005</v>
      </c>
    </row>
    <row r="115" spans="1:7" s="3" customFormat="1" x14ac:dyDescent="0.25">
      <c r="A115" s="43" t="s">
        <v>102</v>
      </c>
      <c r="B115" s="36">
        <v>11</v>
      </c>
      <c r="C115" s="36" t="s">
        <v>14</v>
      </c>
      <c r="D115" s="66"/>
      <c r="E115" s="66"/>
      <c r="F115" s="44">
        <f>F116</f>
        <v>271817.73</v>
      </c>
      <c r="G115" s="44">
        <f>G116</f>
        <v>97590.31</v>
      </c>
    </row>
    <row r="116" spans="1:7" s="3" customFormat="1" x14ac:dyDescent="0.25">
      <c r="A116" s="23" t="s">
        <v>54</v>
      </c>
      <c r="B116" s="25">
        <v>11</v>
      </c>
      <c r="C116" s="25" t="s">
        <v>14</v>
      </c>
      <c r="D116" s="24" t="s">
        <v>68</v>
      </c>
      <c r="E116" s="24"/>
      <c r="F116" s="26">
        <f>F117</f>
        <v>271817.73</v>
      </c>
      <c r="G116" s="26">
        <f>G117</f>
        <v>97590.31</v>
      </c>
    </row>
    <row r="117" spans="1:7" s="3" customFormat="1" x14ac:dyDescent="0.25">
      <c r="A117" s="68" t="s">
        <v>61</v>
      </c>
      <c r="B117" s="61">
        <v>11</v>
      </c>
      <c r="C117" s="61" t="s">
        <v>14</v>
      </c>
      <c r="D117" s="33" t="s">
        <v>88</v>
      </c>
      <c r="E117" s="83"/>
      <c r="F117" s="29">
        <f>SUM(F118:F118)</f>
        <v>271817.73</v>
      </c>
      <c r="G117" s="29">
        <f>SUM(G118:G118)</f>
        <v>97590.31</v>
      </c>
    </row>
    <row r="118" spans="1:7" s="3" customFormat="1" x14ac:dyDescent="0.25">
      <c r="A118" s="72" t="s">
        <v>92</v>
      </c>
      <c r="B118" s="61">
        <v>11</v>
      </c>
      <c r="C118" s="61" t="s">
        <v>14</v>
      </c>
      <c r="D118" s="33" t="s">
        <v>88</v>
      </c>
      <c r="E118" s="83">
        <v>247</v>
      </c>
      <c r="F118" s="29">
        <v>271817.73</v>
      </c>
      <c r="G118" s="29">
        <v>97590.31</v>
      </c>
    </row>
    <row r="119" spans="1:7" s="3" customFormat="1" x14ac:dyDescent="0.25">
      <c r="A119" s="73" t="s">
        <v>2</v>
      </c>
      <c r="B119" s="33"/>
      <c r="C119" s="33"/>
      <c r="D119" s="33"/>
      <c r="E119" s="83"/>
      <c r="F119" s="74">
        <f>F6+F45+F52+F61+F77+F106+F108+F110</f>
        <v>83068697.560000017</v>
      </c>
      <c r="G119" s="74">
        <f>G6+G45+G52+G61+G77+G108+G110</f>
        <v>52045778.299999997</v>
      </c>
    </row>
    <row r="120" spans="1:7" s="3" customFormat="1" x14ac:dyDescent="0.25"/>
    <row r="121" spans="1:7" s="3" customFormat="1" x14ac:dyDescent="0.25"/>
    <row r="122" spans="1:7" s="3" customFormat="1" x14ac:dyDescent="0.25"/>
    <row r="123" spans="1:7" s="3" customFormat="1" x14ac:dyDescent="0.25"/>
    <row r="124" spans="1:7" s="3" customFormat="1" x14ac:dyDescent="0.25"/>
    <row r="125" spans="1:7" s="3" customFormat="1" x14ac:dyDescent="0.25"/>
    <row r="126" spans="1:7" s="3" customFormat="1" x14ac:dyDescent="0.25"/>
    <row r="127" spans="1:7" s="3" customFormat="1" x14ac:dyDescent="0.25"/>
    <row r="128" spans="1:7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  <row r="823" s="3" customFormat="1" x14ac:dyDescent="0.25"/>
    <row r="824" s="3" customFormat="1" x14ac:dyDescent="0.25"/>
    <row r="825" s="3" customFormat="1" x14ac:dyDescent="0.25"/>
    <row r="826" s="3" customFormat="1" x14ac:dyDescent="0.25"/>
    <row r="827" s="3" customFormat="1" x14ac:dyDescent="0.25"/>
    <row r="828" s="3" customFormat="1" x14ac:dyDescent="0.25"/>
    <row r="829" s="3" customFormat="1" x14ac:dyDescent="0.25"/>
    <row r="830" s="3" customFormat="1" x14ac:dyDescent="0.25"/>
    <row r="831" s="3" customFormat="1" x14ac:dyDescent="0.25"/>
    <row r="832" s="3" customFormat="1" x14ac:dyDescent="0.25"/>
    <row r="833" s="3" customFormat="1" x14ac:dyDescent="0.25"/>
    <row r="834" s="3" customFormat="1" x14ac:dyDescent="0.25"/>
    <row r="835" s="3" customFormat="1" x14ac:dyDescent="0.25"/>
    <row r="836" s="3" customFormat="1" x14ac:dyDescent="0.25"/>
    <row r="837" s="3" customFormat="1" x14ac:dyDescent="0.25"/>
    <row r="838" s="3" customFormat="1" x14ac:dyDescent="0.25"/>
    <row r="839" s="3" customFormat="1" x14ac:dyDescent="0.25"/>
    <row r="840" s="3" customFormat="1" x14ac:dyDescent="0.25"/>
    <row r="841" s="3" customFormat="1" x14ac:dyDescent="0.25"/>
    <row r="842" s="3" customFormat="1" x14ac:dyDescent="0.25"/>
    <row r="843" s="3" customFormat="1" x14ac:dyDescent="0.25"/>
    <row r="844" s="3" customFormat="1" x14ac:dyDescent="0.25"/>
    <row r="845" s="3" customFormat="1" x14ac:dyDescent="0.25"/>
    <row r="846" s="3" customFormat="1" x14ac:dyDescent="0.25"/>
    <row r="847" s="3" customFormat="1" x14ac:dyDescent="0.25"/>
    <row r="848" s="3" customFormat="1" x14ac:dyDescent="0.25"/>
    <row r="849" s="3" customFormat="1" x14ac:dyDescent="0.25"/>
    <row r="850" s="3" customFormat="1" x14ac:dyDescent="0.25"/>
    <row r="851" s="3" customFormat="1" x14ac:dyDescent="0.25"/>
    <row r="852" s="3" customFormat="1" x14ac:dyDescent="0.25"/>
    <row r="853" s="3" customFormat="1" x14ac:dyDescent="0.25"/>
    <row r="854" s="3" customFormat="1" x14ac:dyDescent="0.25"/>
    <row r="855" s="3" customFormat="1" x14ac:dyDescent="0.25"/>
    <row r="856" s="3" customFormat="1" x14ac:dyDescent="0.25"/>
    <row r="857" s="3" customFormat="1" x14ac:dyDescent="0.25"/>
    <row r="858" s="3" customFormat="1" x14ac:dyDescent="0.25"/>
    <row r="859" s="3" customFormat="1" x14ac:dyDescent="0.25"/>
    <row r="860" s="3" customFormat="1" x14ac:dyDescent="0.25"/>
    <row r="861" s="3" customFormat="1" x14ac:dyDescent="0.25"/>
    <row r="862" s="3" customFormat="1" x14ac:dyDescent="0.25"/>
    <row r="863" s="3" customFormat="1" x14ac:dyDescent="0.25"/>
    <row r="864" s="3" customFormat="1" x14ac:dyDescent="0.25"/>
    <row r="865" s="3" customFormat="1" x14ac:dyDescent="0.25"/>
    <row r="866" s="3" customFormat="1" x14ac:dyDescent="0.25"/>
    <row r="867" s="3" customFormat="1" x14ac:dyDescent="0.25"/>
    <row r="868" s="3" customFormat="1" x14ac:dyDescent="0.25"/>
    <row r="869" s="3" customFormat="1" x14ac:dyDescent="0.25"/>
    <row r="870" s="3" customFormat="1" x14ac:dyDescent="0.25"/>
    <row r="871" s="3" customFormat="1" x14ac:dyDescent="0.25"/>
    <row r="872" s="3" customFormat="1" x14ac:dyDescent="0.25"/>
    <row r="873" s="3" customFormat="1" x14ac:dyDescent="0.25"/>
    <row r="874" s="3" customFormat="1" x14ac:dyDescent="0.25"/>
    <row r="875" s="3" customFormat="1" x14ac:dyDescent="0.25"/>
    <row r="876" s="3" customFormat="1" x14ac:dyDescent="0.25"/>
    <row r="877" s="3" customFormat="1" x14ac:dyDescent="0.25"/>
    <row r="878" s="3" customFormat="1" x14ac:dyDescent="0.25"/>
    <row r="879" s="3" customFormat="1" x14ac:dyDescent="0.25"/>
    <row r="880" s="3" customFormat="1" x14ac:dyDescent="0.25"/>
    <row r="881" s="3" customFormat="1" x14ac:dyDescent="0.25"/>
    <row r="882" s="3" customFormat="1" x14ac:dyDescent="0.25"/>
    <row r="883" s="3" customFormat="1" x14ac:dyDescent="0.25"/>
    <row r="884" s="3" customFormat="1" x14ac:dyDescent="0.25"/>
    <row r="885" s="3" customFormat="1" x14ac:dyDescent="0.25"/>
    <row r="886" s="3" customFormat="1" x14ac:dyDescent="0.25"/>
    <row r="887" s="3" customFormat="1" x14ac:dyDescent="0.25"/>
    <row r="888" s="3" customFormat="1" x14ac:dyDescent="0.25"/>
    <row r="889" s="3" customFormat="1" x14ac:dyDescent="0.25"/>
    <row r="890" s="3" customFormat="1" x14ac:dyDescent="0.25"/>
    <row r="891" s="3" customFormat="1" x14ac:dyDescent="0.25"/>
    <row r="892" s="3" customFormat="1" x14ac:dyDescent="0.25"/>
    <row r="893" s="3" customFormat="1" x14ac:dyDescent="0.25"/>
    <row r="894" s="3" customFormat="1" x14ac:dyDescent="0.25"/>
    <row r="895" s="3" customFormat="1" x14ac:dyDescent="0.25"/>
    <row r="896" s="3" customFormat="1" x14ac:dyDescent="0.25"/>
    <row r="897" s="3" customFormat="1" x14ac:dyDescent="0.25"/>
    <row r="898" s="3" customFormat="1" x14ac:dyDescent="0.25"/>
    <row r="899" s="3" customFormat="1" x14ac:dyDescent="0.25"/>
    <row r="900" s="3" customFormat="1" x14ac:dyDescent="0.25"/>
    <row r="901" s="3" customFormat="1" x14ac:dyDescent="0.25"/>
    <row r="902" s="3" customFormat="1" x14ac:dyDescent="0.25"/>
    <row r="903" s="3" customFormat="1" x14ac:dyDescent="0.25"/>
    <row r="904" s="3" customFormat="1" x14ac:dyDescent="0.25"/>
    <row r="905" s="3" customFormat="1" x14ac:dyDescent="0.25"/>
    <row r="906" s="3" customFormat="1" x14ac:dyDescent="0.25"/>
    <row r="907" s="3" customFormat="1" x14ac:dyDescent="0.25"/>
    <row r="908" s="3" customFormat="1" x14ac:dyDescent="0.25"/>
    <row r="909" s="3" customFormat="1" x14ac:dyDescent="0.25"/>
    <row r="910" s="3" customFormat="1" x14ac:dyDescent="0.25"/>
    <row r="911" s="3" customFormat="1" x14ac:dyDescent="0.25"/>
    <row r="912" s="3" customFormat="1" x14ac:dyDescent="0.25"/>
    <row r="913" spans="1:7" s="3" customFormat="1" x14ac:dyDescent="0.25"/>
    <row r="914" spans="1:7" s="3" customFormat="1" x14ac:dyDescent="0.25"/>
    <row r="915" spans="1:7" s="3" customFormat="1" x14ac:dyDescent="0.25"/>
    <row r="916" spans="1:7" s="3" customFormat="1" x14ac:dyDescent="0.25"/>
    <row r="917" spans="1:7" s="3" customFormat="1" x14ac:dyDescent="0.25"/>
    <row r="918" spans="1:7" s="3" customFormat="1" x14ac:dyDescent="0.25"/>
    <row r="919" spans="1:7" s="3" customFormat="1" x14ac:dyDescent="0.25"/>
    <row r="920" spans="1:7" s="3" customFormat="1" x14ac:dyDescent="0.25"/>
    <row r="921" spans="1:7" x14ac:dyDescent="0.25">
      <c r="A921" s="3"/>
      <c r="B921" s="3"/>
      <c r="C921" s="3"/>
      <c r="D921" s="3"/>
      <c r="E921" s="3"/>
      <c r="F921" s="3"/>
      <c r="G921" s="3"/>
    </row>
    <row r="922" spans="1:7" x14ac:dyDescent="0.25">
      <c r="A922" s="3"/>
      <c r="B922" s="3"/>
      <c r="C922" s="3"/>
      <c r="D922" s="3"/>
      <c r="E922" s="3"/>
      <c r="F922" s="3"/>
      <c r="G922" s="3"/>
    </row>
    <row r="923" spans="1:7" x14ac:dyDescent="0.25">
      <c r="A923" s="3"/>
      <c r="B923" s="3"/>
      <c r="C923" s="3"/>
      <c r="D923" s="3"/>
      <c r="E923" s="3"/>
      <c r="F923" s="3"/>
      <c r="G923" s="3"/>
    </row>
    <row r="924" spans="1:7" x14ac:dyDescent="0.25">
      <c r="A924" s="3"/>
      <c r="B924" s="3"/>
      <c r="C924" s="3"/>
      <c r="D924" s="3"/>
      <c r="E924" s="3"/>
      <c r="F924" s="3"/>
      <c r="G924" s="3"/>
    </row>
    <row r="925" spans="1:7" x14ac:dyDescent="0.25">
      <c r="A925" s="3"/>
      <c r="B925" s="3"/>
      <c r="C925" s="3"/>
      <c r="D925" s="3"/>
      <c r="E925" s="3"/>
      <c r="F925" s="3"/>
      <c r="G925" s="3"/>
    </row>
    <row r="926" spans="1:7" x14ac:dyDescent="0.25">
      <c r="A926" s="3"/>
      <c r="B926" s="3"/>
      <c r="C926" s="3"/>
      <c r="D926" s="3"/>
      <c r="E926" s="3"/>
      <c r="F926" s="3"/>
      <c r="G926" s="3"/>
    </row>
    <row r="927" spans="1:7" x14ac:dyDescent="0.25">
      <c r="A927" s="3"/>
      <c r="B927" s="3"/>
      <c r="C927" s="3"/>
      <c r="D927" s="3"/>
      <c r="E927" s="3"/>
      <c r="F927" s="3"/>
      <c r="G927" s="3"/>
    </row>
    <row r="928" spans="1:7" x14ac:dyDescent="0.25">
      <c r="A928" s="3"/>
      <c r="B928" s="3"/>
      <c r="C928" s="3"/>
      <c r="D928" s="3"/>
      <c r="E928" s="3"/>
      <c r="F928" s="3"/>
      <c r="G928" s="3"/>
    </row>
    <row r="929" spans="1:7" x14ac:dyDescent="0.25">
      <c r="A929" s="3"/>
      <c r="B929" s="3"/>
      <c r="C929" s="3"/>
      <c r="D929" s="3"/>
      <c r="E929" s="3"/>
      <c r="F929" s="3"/>
      <c r="G929" s="3"/>
    </row>
    <row r="930" spans="1:7" x14ac:dyDescent="0.25">
      <c r="A930" s="3"/>
      <c r="B930" s="3"/>
      <c r="C930" s="3"/>
      <c r="D930" s="3"/>
      <c r="E930" s="3"/>
      <c r="F930" s="3"/>
      <c r="G930" s="3"/>
    </row>
    <row r="931" spans="1:7" x14ac:dyDescent="0.25">
      <c r="A931" s="3"/>
      <c r="B931" s="3"/>
      <c r="C931" s="3"/>
      <c r="D931" s="3"/>
      <c r="E931" s="3"/>
      <c r="F931" s="3"/>
      <c r="G931" s="3"/>
    </row>
    <row r="932" spans="1:7" x14ac:dyDescent="0.25">
      <c r="G932" s="3"/>
    </row>
    <row r="933" spans="1:7" x14ac:dyDescent="0.25">
      <c r="G933" s="3"/>
    </row>
    <row r="934" spans="1:7" x14ac:dyDescent="0.25">
      <c r="G934" s="3"/>
    </row>
  </sheetData>
  <mergeCells count="8">
    <mergeCell ref="G4:G5"/>
    <mergeCell ref="B1:G1"/>
    <mergeCell ref="A2:F2"/>
    <mergeCell ref="A3:C3"/>
    <mergeCell ref="D3:E3"/>
    <mergeCell ref="A4:A5"/>
    <mergeCell ref="F4:F5"/>
    <mergeCell ref="B4:E4"/>
  </mergeCells>
  <pageMargins left="1.1811023622047245" right="0" top="0.39370078740157483" bottom="0.39370078740157483" header="0.23622047244094491" footer="0.27559055118110237"/>
  <pageSetup paperSize="9" scale="64" fitToHeight="0" orientation="portrait" r:id="rId1"/>
  <headerFoot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23"/>
  <sheetViews>
    <sheetView tabSelected="1" workbookViewId="0">
      <selection activeCell="G7" sqref="G7"/>
    </sheetView>
  </sheetViews>
  <sheetFormatPr defaultRowHeight="13.2" x14ac:dyDescent="0.25"/>
  <cols>
    <col min="1" max="1" width="63.5546875" style="75" customWidth="1"/>
    <col min="2" max="2" width="4.5546875" customWidth="1"/>
    <col min="3" max="3" width="4.6640625" customWidth="1"/>
    <col min="4" max="4" width="8.33203125" customWidth="1"/>
    <col min="5" max="5" width="14.44140625" customWidth="1"/>
    <col min="6" max="6" width="8" customWidth="1"/>
    <col min="7" max="7" width="17.109375" customWidth="1"/>
    <col min="8" max="8" width="13.6640625" customWidth="1"/>
    <col min="9" max="9" width="14.44140625" bestFit="1" customWidth="1"/>
  </cols>
  <sheetData>
    <row r="1" spans="1:36" ht="63" customHeight="1" x14ac:dyDescent="0.25">
      <c r="B1" s="95" t="s">
        <v>117</v>
      </c>
      <c r="C1" s="95"/>
      <c r="D1" s="95"/>
      <c r="E1" s="95"/>
      <c r="F1" s="95"/>
      <c r="G1" s="95"/>
      <c r="H1" s="87"/>
      <c r="I1" s="4"/>
    </row>
    <row r="2" spans="1:36" ht="28.5" customHeight="1" x14ac:dyDescent="0.25">
      <c r="A2" s="88" t="s">
        <v>112</v>
      </c>
      <c r="B2" s="88"/>
      <c r="C2" s="88"/>
      <c r="D2" s="88"/>
      <c r="E2" s="88"/>
      <c r="F2" s="88"/>
      <c r="G2" s="88"/>
      <c r="H2" s="4"/>
      <c r="I2" s="4"/>
    </row>
    <row r="3" spans="1:36" ht="9" customHeight="1" x14ac:dyDescent="0.25">
      <c r="A3" s="89"/>
      <c r="B3" s="89"/>
      <c r="C3" s="89"/>
      <c r="D3" s="89"/>
      <c r="E3" s="90"/>
      <c r="F3" s="91"/>
      <c r="G3" s="15"/>
    </row>
    <row r="4" spans="1:36" ht="27.75" customHeight="1" x14ac:dyDescent="0.25">
      <c r="A4" s="92" t="s">
        <v>0</v>
      </c>
      <c r="B4" s="100" t="s">
        <v>1</v>
      </c>
      <c r="C4" s="101"/>
      <c r="D4" s="101"/>
      <c r="E4" s="101"/>
      <c r="F4" s="102"/>
      <c r="G4" s="98" t="s">
        <v>63</v>
      </c>
      <c r="H4" s="84" t="s">
        <v>64</v>
      </c>
    </row>
    <row r="5" spans="1:36" ht="61.5" customHeight="1" x14ac:dyDescent="0.25">
      <c r="A5" s="92"/>
      <c r="B5" s="78" t="s">
        <v>89</v>
      </c>
      <c r="C5" s="77" t="s">
        <v>4</v>
      </c>
      <c r="D5" s="78" t="s">
        <v>32</v>
      </c>
      <c r="E5" s="78" t="s">
        <v>5</v>
      </c>
      <c r="F5" s="78" t="s">
        <v>6</v>
      </c>
      <c r="G5" s="99"/>
      <c r="H5" s="85"/>
    </row>
    <row r="6" spans="1:36" x14ac:dyDescent="0.25">
      <c r="A6" s="79" t="s">
        <v>3</v>
      </c>
      <c r="B6" s="16">
        <v>908</v>
      </c>
      <c r="C6" s="17" t="s">
        <v>7</v>
      </c>
      <c r="D6" s="17" t="s">
        <v>8</v>
      </c>
      <c r="E6" s="16"/>
      <c r="F6" s="16"/>
      <c r="G6" s="18">
        <f>G7+G12+G25+G33+G29</f>
        <v>22434257.490000002</v>
      </c>
      <c r="H6" s="18">
        <f>H7+H12+H25+H33</f>
        <v>15112329.759999998</v>
      </c>
    </row>
    <row r="7" spans="1:36" ht="20.399999999999999" x14ac:dyDescent="0.25">
      <c r="A7" s="19" t="s">
        <v>9</v>
      </c>
      <c r="B7" s="20">
        <v>908</v>
      </c>
      <c r="C7" s="21" t="s">
        <v>7</v>
      </c>
      <c r="D7" s="21" t="s">
        <v>10</v>
      </c>
      <c r="E7" s="20"/>
      <c r="F7" s="20"/>
      <c r="G7" s="22">
        <f>G8</f>
        <v>2868316</v>
      </c>
      <c r="H7" s="22">
        <f>H8</f>
        <v>2407787.87</v>
      </c>
    </row>
    <row r="8" spans="1:36" x14ac:dyDescent="0.25">
      <c r="A8" s="23" t="s">
        <v>48</v>
      </c>
      <c r="B8" s="24">
        <v>908</v>
      </c>
      <c r="C8" s="25" t="s">
        <v>7</v>
      </c>
      <c r="D8" s="25" t="s">
        <v>10</v>
      </c>
      <c r="E8" s="24" t="s">
        <v>68</v>
      </c>
      <c r="F8" s="24"/>
      <c r="G8" s="26">
        <f>G9</f>
        <v>2868316</v>
      </c>
      <c r="H8" s="26">
        <f>H9</f>
        <v>2407787.87</v>
      </c>
    </row>
    <row r="9" spans="1:36" x14ac:dyDescent="0.25">
      <c r="A9" s="27" t="s">
        <v>11</v>
      </c>
      <c r="B9" s="83">
        <v>908</v>
      </c>
      <c r="C9" s="28" t="s">
        <v>7</v>
      </c>
      <c r="D9" s="28" t="s">
        <v>10</v>
      </c>
      <c r="E9" s="83" t="s">
        <v>71</v>
      </c>
      <c r="F9" s="83"/>
      <c r="G9" s="29">
        <f>SUM(G10:G11)</f>
        <v>2868316</v>
      </c>
      <c r="H9" s="29">
        <f>SUM(H10:H11)</f>
        <v>2407787.87</v>
      </c>
    </row>
    <row r="10" spans="1:36" ht="20.399999999999999" x14ac:dyDescent="0.25">
      <c r="A10" s="27" t="s">
        <v>28</v>
      </c>
      <c r="B10" s="83">
        <v>908</v>
      </c>
      <c r="C10" s="28" t="s">
        <v>7</v>
      </c>
      <c r="D10" s="28" t="s">
        <v>10</v>
      </c>
      <c r="E10" s="83" t="s">
        <v>71</v>
      </c>
      <c r="F10" s="83">
        <v>121</v>
      </c>
      <c r="G10" s="29">
        <v>2152049</v>
      </c>
      <c r="H10" s="29">
        <v>1847695.01</v>
      </c>
    </row>
    <row r="11" spans="1:36" ht="22.5" customHeight="1" x14ac:dyDescent="0.25">
      <c r="A11" s="27" t="s">
        <v>65</v>
      </c>
      <c r="B11" s="83">
        <v>908</v>
      </c>
      <c r="C11" s="28" t="s">
        <v>7</v>
      </c>
      <c r="D11" s="28" t="s">
        <v>10</v>
      </c>
      <c r="E11" s="83" t="s">
        <v>71</v>
      </c>
      <c r="F11" s="83">
        <v>129</v>
      </c>
      <c r="G11" s="29">
        <v>716267</v>
      </c>
      <c r="H11" s="29">
        <v>560092.86</v>
      </c>
    </row>
    <row r="12" spans="1:36" x14ac:dyDescent="0.25">
      <c r="A12" s="19" t="s">
        <v>90</v>
      </c>
      <c r="B12" s="20">
        <v>908</v>
      </c>
      <c r="C12" s="21" t="s">
        <v>7</v>
      </c>
      <c r="D12" s="21" t="s">
        <v>13</v>
      </c>
      <c r="E12" s="20"/>
      <c r="F12" s="20"/>
      <c r="G12" s="22">
        <f>G20+G13</f>
        <v>16097324.850000001</v>
      </c>
      <c r="H12" s="22">
        <f>H20+H13</f>
        <v>10558929.549999999</v>
      </c>
    </row>
    <row r="13" spans="1:36" ht="19.5" customHeight="1" x14ac:dyDescent="0.25">
      <c r="A13" s="23" t="s">
        <v>50</v>
      </c>
      <c r="B13" s="24">
        <v>908</v>
      </c>
      <c r="C13" s="30" t="s">
        <v>7</v>
      </c>
      <c r="D13" s="30" t="s">
        <v>13</v>
      </c>
      <c r="E13" s="24" t="s">
        <v>72</v>
      </c>
      <c r="F13" s="31"/>
      <c r="G13" s="32">
        <f>SUM(G14:G19)</f>
        <v>15707324.850000001</v>
      </c>
      <c r="H13" s="32">
        <f>SUM(H14:H19)</f>
        <v>10369371.68</v>
      </c>
    </row>
    <row r="14" spans="1:36" ht="20.399999999999999" x14ac:dyDescent="0.25">
      <c r="A14" s="27" t="s">
        <v>28</v>
      </c>
      <c r="B14" s="83">
        <v>908</v>
      </c>
      <c r="C14" s="28" t="s">
        <v>7</v>
      </c>
      <c r="D14" s="28" t="s">
        <v>13</v>
      </c>
      <c r="E14" s="83" t="s">
        <v>72</v>
      </c>
      <c r="F14" s="83">
        <v>121</v>
      </c>
      <c r="G14" s="29">
        <v>9559409</v>
      </c>
      <c r="H14" s="29">
        <v>6852712.0899999999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s="1" customFormat="1" ht="20.399999999999999" x14ac:dyDescent="0.25">
      <c r="A15" s="27" t="s">
        <v>65</v>
      </c>
      <c r="B15" s="83">
        <v>908</v>
      </c>
      <c r="C15" s="28" t="s">
        <v>7</v>
      </c>
      <c r="D15" s="28" t="s">
        <v>13</v>
      </c>
      <c r="E15" s="83" t="s">
        <v>72</v>
      </c>
      <c r="F15" s="83">
        <v>129</v>
      </c>
      <c r="G15" s="29">
        <v>2783241</v>
      </c>
      <c r="H15" s="29">
        <v>2046087.5</v>
      </c>
    </row>
    <row r="16" spans="1:36" s="1" customFormat="1" ht="26.25" customHeight="1" x14ac:dyDescent="0.25">
      <c r="A16" s="27" t="s">
        <v>29</v>
      </c>
      <c r="B16" s="83">
        <v>908</v>
      </c>
      <c r="C16" s="28" t="s">
        <v>7</v>
      </c>
      <c r="D16" s="28" t="s">
        <v>13</v>
      </c>
      <c r="E16" s="83" t="s">
        <v>72</v>
      </c>
      <c r="F16" s="83">
        <v>123</v>
      </c>
      <c r="G16" s="33">
        <v>0</v>
      </c>
      <c r="H16" s="33">
        <v>0</v>
      </c>
    </row>
    <row r="17" spans="1:8" s="1" customFormat="1" ht="23.25" customHeight="1" x14ac:dyDescent="0.25">
      <c r="A17" s="27" t="s">
        <v>91</v>
      </c>
      <c r="B17" s="83">
        <v>908</v>
      </c>
      <c r="C17" s="28" t="s">
        <v>7</v>
      </c>
      <c r="D17" s="28" t="s">
        <v>13</v>
      </c>
      <c r="E17" s="83" t="s">
        <v>72</v>
      </c>
      <c r="F17" s="83">
        <v>242</v>
      </c>
      <c r="G17" s="34">
        <v>500000</v>
      </c>
      <c r="H17" s="34">
        <v>337909.8</v>
      </c>
    </row>
    <row r="18" spans="1:8" s="1" customFormat="1" x14ac:dyDescent="0.25">
      <c r="A18" s="27" t="s">
        <v>31</v>
      </c>
      <c r="B18" s="83">
        <v>908</v>
      </c>
      <c r="C18" s="28" t="s">
        <v>7</v>
      </c>
      <c r="D18" s="28" t="s">
        <v>13</v>
      </c>
      <c r="E18" s="83" t="s">
        <v>72</v>
      </c>
      <c r="F18" s="83">
        <v>244</v>
      </c>
      <c r="G18" s="29">
        <v>2400978.96</v>
      </c>
      <c r="H18" s="29">
        <v>998774.37</v>
      </c>
    </row>
    <row r="19" spans="1:8" s="1" customFormat="1" x14ac:dyDescent="0.25">
      <c r="A19" s="27" t="s">
        <v>92</v>
      </c>
      <c r="B19" s="83">
        <v>908</v>
      </c>
      <c r="C19" s="28" t="s">
        <v>7</v>
      </c>
      <c r="D19" s="28" t="s">
        <v>13</v>
      </c>
      <c r="E19" s="83" t="s">
        <v>72</v>
      </c>
      <c r="F19" s="83">
        <v>247</v>
      </c>
      <c r="G19" s="29">
        <v>463695.89</v>
      </c>
      <c r="H19" s="29">
        <v>133887.92000000001</v>
      </c>
    </row>
    <row r="20" spans="1:8" s="1" customFormat="1" x14ac:dyDescent="0.25">
      <c r="A20" s="23" t="s">
        <v>51</v>
      </c>
      <c r="B20" s="24">
        <v>908</v>
      </c>
      <c r="C20" s="25" t="s">
        <v>7</v>
      </c>
      <c r="D20" s="25" t="s">
        <v>13</v>
      </c>
      <c r="E20" s="24" t="s">
        <v>72</v>
      </c>
      <c r="F20" s="24"/>
      <c r="G20" s="26">
        <f>SUM(G21:G24)</f>
        <v>390000</v>
      </c>
      <c r="H20" s="26">
        <f>SUM(H21:H24)</f>
        <v>189557.87</v>
      </c>
    </row>
    <row r="21" spans="1:8" s="1" customFormat="1" ht="40.799999999999997" x14ac:dyDescent="0.25">
      <c r="A21" s="82" t="s">
        <v>107</v>
      </c>
      <c r="B21" s="56">
        <v>908</v>
      </c>
      <c r="C21" s="55" t="s">
        <v>7</v>
      </c>
      <c r="D21" s="55" t="s">
        <v>13</v>
      </c>
      <c r="E21" s="56" t="s">
        <v>73</v>
      </c>
      <c r="F21" s="56">
        <v>831</v>
      </c>
      <c r="G21" s="57">
        <v>180000</v>
      </c>
      <c r="H21" s="29">
        <v>100000</v>
      </c>
    </row>
    <row r="22" spans="1:8" s="1" customFormat="1" ht="12.75" customHeight="1" x14ac:dyDescent="0.25">
      <c r="A22" s="27" t="s">
        <v>33</v>
      </c>
      <c r="B22" s="83">
        <v>908</v>
      </c>
      <c r="C22" s="28" t="s">
        <v>7</v>
      </c>
      <c r="D22" s="28" t="s">
        <v>13</v>
      </c>
      <c r="E22" s="83" t="s">
        <v>73</v>
      </c>
      <c r="F22" s="83">
        <v>851</v>
      </c>
      <c r="G22" s="29">
        <v>50000</v>
      </c>
      <c r="H22" s="29">
        <v>0</v>
      </c>
    </row>
    <row r="23" spans="1:8" s="1" customFormat="1" x14ac:dyDescent="0.25">
      <c r="A23" s="27" t="s">
        <v>34</v>
      </c>
      <c r="B23" s="83">
        <v>908</v>
      </c>
      <c r="C23" s="28" t="s">
        <v>7</v>
      </c>
      <c r="D23" s="28" t="s">
        <v>13</v>
      </c>
      <c r="E23" s="83" t="s">
        <v>73</v>
      </c>
      <c r="F23" s="83">
        <v>852</v>
      </c>
      <c r="G23" s="29">
        <v>150000</v>
      </c>
      <c r="H23" s="29">
        <v>85551</v>
      </c>
    </row>
    <row r="24" spans="1:8" s="1" customFormat="1" x14ac:dyDescent="0.25">
      <c r="A24" s="27" t="s">
        <v>93</v>
      </c>
      <c r="B24" s="28" t="s">
        <v>94</v>
      </c>
      <c r="C24" s="28" t="s">
        <v>7</v>
      </c>
      <c r="D24" s="28" t="s">
        <v>13</v>
      </c>
      <c r="E24" s="83" t="s">
        <v>73</v>
      </c>
      <c r="F24" s="83">
        <v>853</v>
      </c>
      <c r="G24" s="29">
        <v>10000</v>
      </c>
      <c r="H24" s="29">
        <v>4006.87</v>
      </c>
    </row>
    <row r="25" spans="1:8" s="1" customFormat="1" x14ac:dyDescent="0.25">
      <c r="A25" s="35" t="s">
        <v>38</v>
      </c>
      <c r="B25" s="36" t="s">
        <v>94</v>
      </c>
      <c r="C25" s="37" t="s">
        <v>7</v>
      </c>
      <c r="D25" s="37" t="s">
        <v>17</v>
      </c>
      <c r="E25" s="37"/>
      <c r="F25" s="37"/>
      <c r="G25" s="38">
        <f>G26</f>
        <v>677748.43</v>
      </c>
      <c r="H25" s="38">
        <f>H26</f>
        <v>677748.43</v>
      </c>
    </row>
    <row r="26" spans="1:8" s="1" customFormat="1" x14ac:dyDescent="0.25">
      <c r="A26" s="39" t="s">
        <v>48</v>
      </c>
      <c r="B26" s="25" t="s">
        <v>94</v>
      </c>
      <c r="C26" s="40" t="s">
        <v>7</v>
      </c>
      <c r="D26" s="40" t="s">
        <v>17</v>
      </c>
      <c r="E26" s="41" t="s">
        <v>74</v>
      </c>
      <c r="F26" s="40"/>
      <c r="G26" s="42">
        <f>G27</f>
        <v>677748.43</v>
      </c>
      <c r="H26" s="42">
        <f>H27</f>
        <v>677748.43</v>
      </c>
    </row>
    <row r="27" spans="1:8" s="1" customFormat="1" x14ac:dyDescent="0.25">
      <c r="A27" s="12" t="s">
        <v>95</v>
      </c>
      <c r="B27" s="28" t="s">
        <v>94</v>
      </c>
      <c r="C27" s="7" t="s">
        <v>7</v>
      </c>
      <c r="D27" s="7" t="s">
        <v>17</v>
      </c>
      <c r="E27" s="7" t="s">
        <v>74</v>
      </c>
      <c r="F27" s="7"/>
      <c r="G27" s="8">
        <f>SUM(G28:G28)</f>
        <v>677748.43</v>
      </c>
      <c r="H27" s="8">
        <f>SUM(H28:H28)</f>
        <v>677748.43</v>
      </c>
    </row>
    <row r="28" spans="1:8" s="1" customFormat="1" ht="18.75" customHeight="1" x14ac:dyDescent="0.25">
      <c r="A28" s="11" t="s">
        <v>67</v>
      </c>
      <c r="B28" s="28" t="s">
        <v>94</v>
      </c>
      <c r="C28" s="7" t="s">
        <v>7</v>
      </c>
      <c r="D28" s="7" t="s">
        <v>17</v>
      </c>
      <c r="E28" s="7" t="s">
        <v>74</v>
      </c>
      <c r="F28" s="7" t="s">
        <v>66</v>
      </c>
      <c r="G28" s="8">
        <v>677748.43</v>
      </c>
      <c r="H28" s="8">
        <v>677748.43</v>
      </c>
    </row>
    <row r="29" spans="1:8" s="1" customFormat="1" x14ac:dyDescent="0.25">
      <c r="A29" s="35" t="s">
        <v>118</v>
      </c>
      <c r="B29" s="36" t="s">
        <v>94</v>
      </c>
      <c r="C29" s="37" t="s">
        <v>7</v>
      </c>
      <c r="D29" s="37" t="s">
        <v>119</v>
      </c>
      <c r="E29" s="37"/>
      <c r="F29" s="37"/>
      <c r="G29" s="38">
        <f>G30</f>
        <v>647197.1</v>
      </c>
      <c r="H29" s="38">
        <f>H30</f>
        <v>0</v>
      </c>
    </row>
    <row r="30" spans="1:8" x14ac:dyDescent="0.25">
      <c r="A30" s="39" t="s">
        <v>48</v>
      </c>
      <c r="B30" s="25" t="s">
        <v>94</v>
      </c>
      <c r="C30" s="40" t="s">
        <v>7</v>
      </c>
      <c r="D30" s="40" t="s">
        <v>119</v>
      </c>
      <c r="E30" s="41" t="s">
        <v>120</v>
      </c>
      <c r="F30" s="40"/>
      <c r="G30" s="42">
        <f>G31</f>
        <v>647197.1</v>
      </c>
      <c r="H30" s="42">
        <f>H31</f>
        <v>0</v>
      </c>
    </row>
    <row r="31" spans="1:8" x14ac:dyDescent="0.25">
      <c r="A31" s="12" t="s">
        <v>121</v>
      </c>
      <c r="B31" s="28" t="s">
        <v>94</v>
      </c>
      <c r="C31" s="7" t="s">
        <v>7</v>
      </c>
      <c r="D31" s="7" t="s">
        <v>119</v>
      </c>
      <c r="E31" s="7" t="s">
        <v>120</v>
      </c>
      <c r="F31" s="7"/>
      <c r="G31" s="8">
        <f>SUM(G32:G32)</f>
        <v>647197.1</v>
      </c>
      <c r="H31" s="8">
        <f>SUM(H32:H32)</f>
        <v>0</v>
      </c>
    </row>
    <row r="32" spans="1:8" ht="24" customHeight="1" x14ac:dyDescent="0.25">
      <c r="A32" s="11" t="s">
        <v>118</v>
      </c>
      <c r="B32" s="28" t="s">
        <v>94</v>
      </c>
      <c r="C32" s="7" t="s">
        <v>7</v>
      </c>
      <c r="D32" s="7" t="s">
        <v>119</v>
      </c>
      <c r="E32" s="7" t="s">
        <v>120</v>
      </c>
      <c r="F32" s="7" t="s">
        <v>122</v>
      </c>
      <c r="G32" s="8">
        <v>647197.1</v>
      </c>
      <c r="H32" s="8">
        <v>0</v>
      </c>
    </row>
    <row r="33" spans="1:8" x14ac:dyDescent="0.25">
      <c r="A33" s="43" t="s">
        <v>15</v>
      </c>
      <c r="B33" s="20">
        <v>908</v>
      </c>
      <c r="C33" s="21" t="s">
        <v>7</v>
      </c>
      <c r="D33" s="21">
        <v>13</v>
      </c>
      <c r="E33" s="20"/>
      <c r="F33" s="20"/>
      <c r="G33" s="44">
        <f>G34+G41</f>
        <v>2143671.11</v>
      </c>
      <c r="H33" s="44">
        <f>H34+H41</f>
        <v>1467863.91</v>
      </c>
    </row>
    <row r="34" spans="1:8" x14ac:dyDescent="0.25">
      <c r="A34" s="45" t="s">
        <v>52</v>
      </c>
      <c r="B34" s="24">
        <v>908</v>
      </c>
      <c r="C34" s="30" t="s">
        <v>7</v>
      </c>
      <c r="D34" s="30">
        <v>13</v>
      </c>
      <c r="E34" s="24" t="s">
        <v>68</v>
      </c>
      <c r="F34" s="31"/>
      <c r="G34" s="32">
        <f>G35+G39+G37</f>
        <v>42128.23</v>
      </c>
      <c r="H34" s="32">
        <f>H35+H37+H39</f>
        <v>38367</v>
      </c>
    </row>
    <row r="35" spans="1:8" ht="15.75" customHeight="1" x14ac:dyDescent="0.25">
      <c r="A35" s="46" t="s">
        <v>101</v>
      </c>
      <c r="B35" s="47">
        <v>908</v>
      </c>
      <c r="C35" s="48" t="s">
        <v>7</v>
      </c>
      <c r="D35" s="48">
        <v>13</v>
      </c>
      <c r="E35" s="47" t="s">
        <v>75</v>
      </c>
      <c r="F35" s="49"/>
      <c r="G35" s="50">
        <f>G36</f>
        <v>34889</v>
      </c>
      <c r="H35" s="50">
        <f>H36</f>
        <v>34889</v>
      </c>
    </row>
    <row r="36" spans="1:8" ht="33.75" customHeight="1" x14ac:dyDescent="0.25">
      <c r="A36" s="51" t="s">
        <v>56</v>
      </c>
      <c r="B36" s="83">
        <v>908</v>
      </c>
      <c r="C36" s="52" t="s">
        <v>7</v>
      </c>
      <c r="D36" s="52">
        <v>13</v>
      </c>
      <c r="E36" s="33" t="s">
        <v>75</v>
      </c>
      <c r="F36" s="53">
        <v>540</v>
      </c>
      <c r="G36" s="29">
        <v>34889</v>
      </c>
      <c r="H36" s="29">
        <v>34889</v>
      </c>
    </row>
    <row r="37" spans="1:8" ht="29.25" customHeight="1" x14ac:dyDescent="0.25">
      <c r="A37" s="46" t="s">
        <v>123</v>
      </c>
      <c r="B37" s="47">
        <v>908</v>
      </c>
      <c r="C37" s="48" t="s">
        <v>7</v>
      </c>
      <c r="D37" s="48">
        <v>13</v>
      </c>
      <c r="E37" s="47" t="s">
        <v>124</v>
      </c>
      <c r="F37" s="49"/>
      <c r="G37" s="50">
        <f>G38</f>
        <v>3761.23</v>
      </c>
      <c r="H37" s="50">
        <f>H38</f>
        <v>0</v>
      </c>
    </row>
    <row r="38" spans="1:8" ht="25.5" customHeight="1" x14ac:dyDescent="0.25">
      <c r="A38" s="51" t="s">
        <v>56</v>
      </c>
      <c r="B38" s="83">
        <v>908</v>
      </c>
      <c r="C38" s="52" t="s">
        <v>7</v>
      </c>
      <c r="D38" s="52">
        <v>13</v>
      </c>
      <c r="E38" s="33" t="s">
        <v>124</v>
      </c>
      <c r="F38" s="53">
        <v>540</v>
      </c>
      <c r="G38" s="29">
        <v>3761.23</v>
      </c>
      <c r="H38" s="29">
        <v>0</v>
      </c>
    </row>
    <row r="39" spans="1:8" ht="24" customHeight="1" x14ac:dyDescent="0.25">
      <c r="A39" s="46" t="s">
        <v>42</v>
      </c>
      <c r="B39" s="47">
        <v>908</v>
      </c>
      <c r="C39" s="54" t="s">
        <v>7</v>
      </c>
      <c r="D39" s="54">
        <v>13</v>
      </c>
      <c r="E39" s="47" t="s">
        <v>76</v>
      </c>
      <c r="F39" s="47"/>
      <c r="G39" s="50">
        <f>SUM(G40:G40)</f>
        <v>3478</v>
      </c>
      <c r="H39" s="50">
        <f>SUM(H40:H40)</f>
        <v>3478</v>
      </c>
    </row>
    <row r="40" spans="1:8" x14ac:dyDescent="0.25">
      <c r="A40" s="80" t="s">
        <v>31</v>
      </c>
      <c r="B40" s="83">
        <v>908</v>
      </c>
      <c r="C40" s="55" t="s">
        <v>7</v>
      </c>
      <c r="D40" s="55">
        <v>13</v>
      </c>
      <c r="E40" s="56" t="s">
        <v>76</v>
      </c>
      <c r="F40" s="56">
        <v>244</v>
      </c>
      <c r="G40" s="57">
        <v>3478</v>
      </c>
      <c r="H40" s="57">
        <v>3478</v>
      </c>
    </row>
    <row r="41" spans="1:8" ht="34.5" customHeight="1" x14ac:dyDescent="0.25">
      <c r="A41" s="45" t="s">
        <v>48</v>
      </c>
      <c r="B41" s="24">
        <v>908</v>
      </c>
      <c r="C41" s="30" t="s">
        <v>7</v>
      </c>
      <c r="D41" s="30">
        <v>13</v>
      </c>
      <c r="E41" s="24" t="s">
        <v>68</v>
      </c>
      <c r="F41" s="31"/>
      <c r="G41" s="32">
        <f>G42</f>
        <v>2101542.88</v>
      </c>
      <c r="H41" s="32">
        <f>H42</f>
        <v>1429496.91</v>
      </c>
    </row>
    <row r="42" spans="1:8" ht="26.25" customHeight="1" x14ac:dyDescent="0.25">
      <c r="A42" s="51" t="s">
        <v>49</v>
      </c>
      <c r="B42" s="83">
        <v>908</v>
      </c>
      <c r="C42" s="52" t="s">
        <v>7</v>
      </c>
      <c r="D42" s="52">
        <v>13</v>
      </c>
      <c r="E42" s="33" t="s">
        <v>72</v>
      </c>
      <c r="F42" s="53"/>
      <c r="G42" s="34">
        <f>SUM(G43:G44)</f>
        <v>2101542.88</v>
      </c>
      <c r="H42" s="34">
        <f>SUM(H43:H44)</f>
        <v>1429496.91</v>
      </c>
    </row>
    <row r="43" spans="1:8" ht="23.25" customHeight="1" x14ac:dyDescent="0.25">
      <c r="A43" s="51" t="s">
        <v>31</v>
      </c>
      <c r="B43" s="83">
        <v>908</v>
      </c>
      <c r="C43" s="52" t="s">
        <v>7</v>
      </c>
      <c r="D43" s="52">
        <v>13</v>
      </c>
      <c r="E43" s="33" t="s">
        <v>72</v>
      </c>
      <c r="F43" s="53">
        <v>244</v>
      </c>
      <c r="G43" s="29">
        <v>2046542.88</v>
      </c>
      <c r="H43" s="29">
        <v>1425558.38</v>
      </c>
    </row>
    <row r="44" spans="1:8" ht="32.25" customHeight="1" x14ac:dyDescent="0.25">
      <c r="A44" s="51" t="s">
        <v>92</v>
      </c>
      <c r="B44" s="83">
        <v>908</v>
      </c>
      <c r="C44" s="52" t="s">
        <v>7</v>
      </c>
      <c r="D44" s="52">
        <v>13</v>
      </c>
      <c r="E44" s="33" t="s">
        <v>72</v>
      </c>
      <c r="F44" s="53">
        <v>247</v>
      </c>
      <c r="G44" s="29">
        <v>55000</v>
      </c>
      <c r="H44" s="29">
        <v>3938.53</v>
      </c>
    </row>
    <row r="45" spans="1:8" ht="15" customHeight="1" x14ac:dyDescent="0.25">
      <c r="A45" s="58" t="s">
        <v>23</v>
      </c>
      <c r="B45" s="16">
        <v>908</v>
      </c>
      <c r="C45" s="17" t="s">
        <v>10</v>
      </c>
      <c r="D45" s="17" t="s">
        <v>8</v>
      </c>
      <c r="E45" s="16"/>
      <c r="F45" s="16"/>
      <c r="G45" s="18">
        <f t="shared" ref="G45:H47" si="0">G46</f>
        <v>790448</v>
      </c>
      <c r="H45" s="18">
        <f t="shared" si="0"/>
        <v>528261.42999999993</v>
      </c>
    </row>
    <row r="46" spans="1:8" ht="14.25" customHeight="1" x14ac:dyDescent="0.25">
      <c r="A46" s="19" t="s">
        <v>24</v>
      </c>
      <c r="B46" s="20">
        <v>908</v>
      </c>
      <c r="C46" s="21" t="s">
        <v>10</v>
      </c>
      <c r="D46" s="21" t="s">
        <v>12</v>
      </c>
      <c r="E46" s="20"/>
      <c r="F46" s="20"/>
      <c r="G46" s="22">
        <f t="shared" si="0"/>
        <v>790448</v>
      </c>
      <c r="H46" s="22">
        <f t="shared" si="0"/>
        <v>528261.42999999993</v>
      </c>
    </row>
    <row r="47" spans="1:8" ht="12.75" customHeight="1" x14ac:dyDescent="0.25">
      <c r="A47" s="59" t="s">
        <v>53</v>
      </c>
      <c r="B47" s="47">
        <v>908</v>
      </c>
      <c r="C47" s="54" t="s">
        <v>10</v>
      </c>
      <c r="D47" s="54" t="s">
        <v>12</v>
      </c>
      <c r="E47" s="47" t="s">
        <v>68</v>
      </c>
      <c r="F47" s="47"/>
      <c r="G47" s="60">
        <f t="shared" si="0"/>
        <v>790448</v>
      </c>
      <c r="H47" s="60">
        <f t="shared" si="0"/>
        <v>528261.42999999993</v>
      </c>
    </row>
    <row r="48" spans="1:8" ht="45.75" customHeight="1" x14ac:dyDescent="0.25">
      <c r="A48" s="45" t="s">
        <v>22</v>
      </c>
      <c r="B48" s="24">
        <v>908</v>
      </c>
      <c r="C48" s="25" t="s">
        <v>10</v>
      </c>
      <c r="D48" s="25" t="s">
        <v>12</v>
      </c>
      <c r="E48" s="24" t="s">
        <v>77</v>
      </c>
      <c r="F48" s="24"/>
      <c r="G48" s="26">
        <f>SUM(G49:G51)</f>
        <v>790448</v>
      </c>
      <c r="H48" s="26">
        <f>SUM(H49:H51)</f>
        <v>528261.42999999993</v>
      </c>
    </row>
    <row r="49" spans="1:9" ht="20.399999999999999" x14ac:dyDescent="0.25">
      <c r="A49" s="51" t="s">
        <v>28</v>
      </c>
      <c r="B49" s="83">
        <v>908</v>
      </c>
      <c r="C49" s="61" t="s">
        <v>10</v>
      </c>
      <c r="D49" s="61" t="s">
        <v>12</v>
      </c>
      <c r="E49" s="33" t="s">
        <v>77</v>
      </c>
      <c r="F49" s="83">
        <v>121</v>
      </c>
      <c r="G49" s="29">
        <v>612674</v>
      </c>
      <c r="H49" s="29">
        <v>407521.42</v>
      </c>
    </row>
    <row r="50" spans="1:9" ht="20.399999999999999" x14ac:dyDescent="0.25">
      <c r="A50" s="51" t="s">
        <v>65</v>
      </c>
      <c r="B50" s="83">
        <v>908</v>
      </c>
      <c r="C50" s="61" t="s">
        <v>10</v>
      </c>
      <c r="D50" s="61" t="s">
        <v>12</v>
      </c>
      <c r="E50" s="33" t="s">
        <v>77</v>
      </c>
      <c r="F50" s="83">
        <v>129</v>
      </c>
      <c r="G50" s="29">
        <v>177774</v>
      </c>
      <c r="H50" s="29">
        <v>120740.01</v>
      </c>
    </row>
    <row r="51" spans="1:9" ht="22.5" customHeight="1" x14ac:dyDescent="0.25">
      <c r="A51" s="51" t="s">
        <v>31</v>
      </c>
      <c r="B51" s="83">
        <v>908</v>
      </c>
      <c r="C51" s="61" t="s">
        <v>10</v>
      </c>
      <c r="D51" s="61" t="s">
        <v>12</v>
      </c>
      <c r="E51" s="33" t="s">
        <v>77</v>
      </c>
      <c r="F51" s="83">
        <v>244</v>
      </c>
      <c r="G51" s="29">
        <v>0</v>
      </c>
      <c r="H51" s="29">
        <v>0</v>
      </c>
    </row>
    <row r="52" spans="1:9" ht="22.5" customHeight="1" x14ac:dyDescent="0.25">
      <c r="A52" s="58" t="s">
        <v>57</v>
      </c>
      <c r="B52" s="16">
        <v>908</v>
      </c>
      <c r="C52" s="17" t="s">
        <v>12</v>
      </c>
      <c r="D52" s="17" t="s">
        <v>8</v>
      </c>
      <c r="E52" s="16"/>
      <c r="F52" s="16"/>
      <c r="G52" s="18">
        <f>G53+G57</f>
        <v>2794477.29</v>
      </c>
      <c r="H52" s="18">
        <f>H53+H57</f>
        <v>2509325.1</v>
      </c>
    </row>
    <row r="53" spans="1:9" ht="35.25" customHeight="1" x14ac:dyDescent="0.25">
      <c r="A53" s="43" t="s">
        <v>37</v>
      </c>
      <c r="B53" s="20">
        <v>908</v>
      </c>
      <c r="C53" s="21" t="s">
        <v>12</v>
      </c>
      <c r="D53" s="21" t="s">
        <v>18</v>
      </c>
      <c r="E53" s="20"/>
      <c r="F53" s="20"/>
      <c r="G53" s="22">
        <f t="shared" ref="G53:H59" si="1">G54</f>
        <v>500000</v>
      </c>
      <c r="H53" s="22">
        <f t="shared" si="1"/>
        <v>214847.81</v>
      </c>
    </row>
    <row r="54" spans="1:9" ht="33.75" customHeight="1" x14ac:dyDescent="0.25">
      <c r="A54" s="23" t="s">
        <v>54</v>
      </c>
      <c r="B54" s="24">
        <v>908</v>
      </c>
      <c r="C54" s="25" t="s">
        <v>12</v>
      </c>
      <c r="D54" s="25" t="s">
        <v>18</v>
      </c>
      <c r="E54" s="24" t="s">
        <v>68</v>
      </c>
      <c r="F54" s="24"/>
      <c r="G54" s="26">
        <f t="shared" si="1"/>
        <v>500000</v>
      </c>
      <c r="H54" s="26">
        <f t="shared" si="1"/>
        <v>214847.81</v>
      </c>
    </row>
    <row r="55" spans="1:9" ht="21.75" customHeight="1" x14ac:dyDescent="0.25">
      <c r="A55" s="62" t="s">
        <v>58</v>
      </c>
      <c r="B55" s="63">
        <v>908</v>
      </c>
      <c r="C55" s="64" t="s">
        <v>12</v>
      </c>
      <c r="D55" s="64" t="s">
        <v>18</v>
      </c>
      <c r="E55" s="63" t="s">
        <v>100</v>
      </c>
      <c r="F55" s="63"/>
      <c r="G55" s="65">
        <f t="shared" si="1"/>
        <v>500000</v>
      </c>
      <c r="H55" s="65">
        <f t="shared" si="1"/>
        <v>214847.81</v>
      </c>
    </row>
    <row r="56" spans="1:9" ht="33" customHeight="1" x14ac:dyDescent="0.25">
      <c r="A56" s="51" t="s">
        <v>31</v>
      </c>
      <c r="B56" s="83">
        <v>908</v>
      </c>
      <c r="C56" s="61" t="s">
        <v>12</v>
      </c>
      <c r="D56" s="61" t="s">
        <v>18</v>
      </c>
      <c r="E56" s="33" t="s">
        <v>100</v>
      </c>
      <c r="F56" s="83">
        <v>244</v>
      </c>
      <c r="G56" s="29">
        <v>500000</v>
      </c>
      <c r="H56" s="29">
        <v>214847.81</v>
      </c>
    </row>
    <row r="57" spans="1:9" ht="32.25" customHeight="1" x14ac:dyDescent="0.25">
      <c r="A57" s="43" t="s">
        <v>113</v>
      </c>
      <c r="B57" s="20">
        <v>908</v>
      </c>
      <c r="C57" s="21" t="s">
        <v>12</v>
      </c>
      <c r="D57" s="21" t="s">
        <v>20</v>
      </c>
      <c r="E57" s="20"/>
      <c r="F57" s="20"/>
      <c r="G57" s="22">
        <f t="shared" si="1"/>
        <v>2294477.29</v>
      </c>
      <c r="H57" s="22">
        <f t="shared" si="1"/>
        <v>2294477.29</v>
      </c>
    </row>
    <row r="58" spans="1:9" ht="24" customHeight="1" x14ac:dyDescent="0.25">
      <c r="A58" s="23" t="s">
        <v>54</v>
      </c>
      <c r="B58" s="24">
        <v>908</v>
      </c>
      <c r="C58" s="25" t="s">
        <v>12</v>
      </c>
      <c r="D58" s="25" t="s">
        <v>20</v>
      </c>
      <c r="E58" s="24" t="s">
        <v>68</v>
      </c>
      <c r="F58" s="24"/>
      <c r="G58" s="26">
        <f t="shared" si="1"/>
        <v>2294477.29</v>
      </c>
      <c r="H58" s="26">
        <f t="shared" si="1"/>
        <v>2294477.29</v>
      </c>
    </row>
    <row r="59" spans="1:9" ht="20.399999999999999" x14ac:dyDescent="0.25">
      <c r="A59" s="62" t="s">
        <v>114</v>
      </c>
      <c r="B59" s="63">
        <v>908</v>
      </c>
      <c r="C59" s="64" t="s">
        <v>12</v>
      </c>
      <c r="D59" s="64" t="s">
        <v>20</v>
      </c>
      <c r="E59" s="63" t="s">
        <v>115</v>
      </c>
      <c r="F59" s="63"/>
      <c r="G59" s="65">
        <f t="shared" si="1"/>
        <v>2294477.29</v>
      </c>
      <c r="H59" s="65">
        <f t="shared" si="1"/>
        <v>2294477.29</v>
      </c>
    </row>
    <row r="60" spans="1:9" x14ac:dyDescent="0.25">
      <c r="A60" s="51" t="s">
        <v>31</v>
      </c>
      <c r="B60" s="83">
        <v>908</v>
      </c>
      <c r="C60" s="61" t="s">
        <v>12</v>
      </c>
      <c r="D60" s="61" t="s">
        <v>20</v>
      </c>
      <c r="E60" s="33" t="s">
        <v>115</v>
      </c>
      <c r="F60" s="83">
        <v>244</v>
      </c>
      <c r="G60" s="29">
        <v>2294477.29</v>
      </c>
      <c r="H60" s="29">
        <v>2294477.29</v>
      </c>
    </row>
    <row r="61" spans="1:9" x14ac:dyDescent="0.25">
      <c r="A61" s="58" t="s">
        <v>16</v>
      </c>
      <c r="B61" s="16">
        <v>908</v>
      </c>
      <c r="C61" s="17" t="s">
        <v>13</v>
      </c>
      <c r="D61" s="17" t="s">
        <v>8</v>
      </c>
      <c r="E61" s="16"/>
      <c r="F61" s="16"/>
      <c r="G61" s="18">
        <f>G62+G71</f>
        <v>24708139.039999999</v>
      </c>
      <c r="H61" s="18">
        <f>H62+H71</f>
        <v>18145943.199999999</v>
      </c>
    </row>
    <row r="62" spans="1:9" ht="19.5" customHeight="1" x14ac:dyDescent="0.25">
      <c r="A62" s="43" t="s">
        <v>27</v>
      </c>
      <c r="B62" s="66">
        <v>908</v>
      </c>
      <c r="C62" s="36" t="s">
        <v>13</v>
      </c>
      <c r="D62" s="36" t="s">
        <v>18</v>
      </c>
      <c r="E62" s="66"/>
      <c r="F62" s="66"/>
      <c r="G62" s="44">
        <f>G63+G66</f>
        <v>23930490.32</v>
      </c>
      <c r="H62" s="44">
        <f>H63+H66</f>
        <v>17825131.719999999</v>
      </c>
    </row>
    <row r="63" spans="1:9" ht="27" customHeight="1" x14ac:dyDescent="0.25">
      <c r="A63" s="45" t="s">
        <v>52</v>
      </c>
      <c r="B63" s="24">
        <v>908</v>
      </c>
      <c r="C63" s="25" t="s">
        <v>13</v>
      </c>
      <c r="D63" s="25" t="s">
        <v>18</v>
      </c>
      <c r="E63" s="24" t="s">
        <v>68</v>
      </c>
      <c r="F63" s="24"/>
      <c r="G63" s="26">
        <f>G64</f>
        <v>18366431.649999999</v>
      </c>
      <c r="H63" s="26">
        <f>H64</f>
        <v>15022573.43</v>
      </c>
    </row>
    <row r="64" spans="1:9" ht="19.5" customHeight="1" x14ac:dyDescent="0.25">
      <c r="A64" s="46" t="s">
        <v>43</v>
      </c>
      <c r="B64" s="47">
        <v>908</v>
      </c>
      <c r="C64" s="54" t="s">
        <v>13</v>
      </c>
      <c r="D64" s="54" t="s">
        <v>18</v>
      </c>
      <c r="E64" s="47" t="s">
        <v>78</v>
      </c>
      <c r="F64" s="47"/>
      <c r="G64" s="50">
        <f>SUM(G65:G65)</f>
        <v>18366431.649999999</v>
      </c>
      <c r="H64" s="50">
        <f>SUM(H65:H65)</f>
        <v>15022573.43</v>
      </c>
      <c r="I64" s="5"/>
    </row>
    <row r="65" spans="1:9" ht="18" customHeight="1" x14ac:dyDescent="0.25">
      <c r="A65" s="51" t="s">
        <v>31</v>
      </c>
      <c r="B65" s="83">
        <v>908</v>
      </c>
      <c r="C65" s="61" t="s">
        <v>13</v>
      </c>
      <c r="D65" s="61" t="s">
        <v>18</v>
      </c>
      <c r="E65" s="33" t="s">
        <v>78</v>
      </c>
      <c r="F65" s="83">
        <v>244</v>
      </c>
      <c r="G65" s="29">
        <v>18366431.649999999</v>
      </c>
      <c r="H65" s="29">
        <v>15022573.43</v>
      </c>
      <c r="I65" s="5"/>
    </row>
    <row r="66" spans="1:9" s="1" customFormat="1" ht="17.25" customHeight="1" x14ac:dyDescent="0.25">
      <c r="A66" s="45" t="s">
        <v>54</v>
      </c>
      <c r="B66" s="24">
        <v>908</v>
      </c>
      <c r="C66" s="25" t="s">
        <v>13</v>
      </c>
      <c r="D66" s="25" t="s">
        <v>18</v>
      </c>
      <c r="E66" s="24" t="s">
        <v>68</v>
      </c>
      <c r="F66" s="24"/>
      <c r="G66" s="26">
        <f>G67+G69</f>
        <v>5564058.6699999999</v>
      </c>
      <c r="H66" s="26">
        <f>H67+H69</f>
        <v>2802558.29</v>
      </c>
    </row>
    <row r="67" spans="1:9" ht="61.5" customHeight="1" x14ac:dyDescent="0.25">
      <c r="A67" s="80" t="s">
        <v>108</v>
      </c>
      <c r="B67" s="56">
        <v>908</v>
      </c>
      <c r="C67" s="61" t="s">
        <v>13</v>
      </c>
      <c r="D67" s="61" t="s">
        <v>18</v>
      </c>
      <c r="E67" s="33" t="s">
        <v>109</v>
      </c>
      <c r="F67" s="56"/>
      <c r="G67" s="57">
        <f>G68</f>
        <v>2253876.4</v>
      </c>
      <c r="H67" s="29">
        <f>SUM(H68:H68)</f>
        <v>1031230.86</v>
      </c>
      <c r="I67" s="5"/>
    </row>
    <row r="68" spans="1:9" s="1" customFormat="1" ht="40.5" customHeight="1" x14ac:dyDescent="0.25">
      <c r="A68" s="80" t="s">
        <v>31</v>
      </c>
      <c r="B68" s="56">
        <v>908</v>
      </c>
      <c r="C68" s="61" t="s">
        <v>13</v>
      </c>
      <c r="D68" s="61" t="s">
        <v>18</v>
      </c>
      <c r="E68" s="33" t="s">
        <v>109</v>
      </c>
      <c r="F68" s="83">
        <v>244</v>
      </c>
      <c r="G68" s="57">
        <v>2253876.4</v>
      </c>
      <c r="H68" s="29">
        <v>1031230.86</v>
      </c>
    </row>
    <row r="69" spans="1:9" s="1" customFormat="1" ht="26.25" customHeight="1" x14ac:dyDescent="0.25">
      <c r="A69" s="51" t="s">
        <v>59</v>
      </c>
      <c r="B69" s="83">
        <v>908</v>
      </c>
      <c r="C69" s="61" t="s">
        <v>13</v>
      </c>
      <c r="D69" s="61" t="s">
        <v>18</v>
      </c>
      <c r="E69" s="33" t="s">
        <v>79</v>
      </c>
      <c r="F69" s="83"/>
      <c r="G69" s="29">
        <f>SUM(G70:G70)</f>
        <v>3310182.27</v>
      </c>
      <c r="H69" s="29">
        <f>SUM(H70:H70)</f>
        <v>1771327.43</v>
      </c>
    </row>
    <row r="70" spans="1:9" s="1" customFormat="1" ht="21.75" customHeight="1" x14ac:dyDescent="0.25">
      <c r="A70" s="51" t="s">
        <v>31</v>
      </c>
      <c r="B70" s="83">
        <v>908</v>
      </c>
      <c r="C70" s="61" t="s">
        <v>13</v>
      </c>
      <c r="D70" s="61" t="s">
        <v>18</v>
      </c>
      <c r="E70" s="33" t="s">
        <v>79</v>
      </c>
      <c r="F70" s="83">
        <v>244</v>
      </c>
      <c r="G70" s="29">
        <v>3310182.27</v>
      </c>
      <c r="H70" s="29">
        <v>1771327.43</v>
      </c>
    </row>
    <row r="71" spans="1:9" s="1" customFormat="1" ht="51.75" customHeight="1" x14ac:dyDescent="0.25">
      <c r="A71" s="43" t="s">
        <v>40</v>
      </c>
      <c r="B71" s="66">
        <v>908</v>
      </c>
      <c r="C71" s="36" t="s">
        <v>13</v>
      </c>
      <c r="D71" s="36">
        <v>12</v>
      </c>
      <c r="E71" s="66"/>
      <c r="F71" s="66"/>
      <c r="G71" s="44">
        <f>G72</f>
        <v>777648.72</v>
      </c>
      <c r="H71" s="44">
        <f>H72</f>
        <v>320811.48</v>
      </c>
    </row>
    <row r="72" spans="1:9" s="1" customFormat="1" ht="25.5" customHeight="1" x14ac:dyDescent="0.25">
      <c r="A72" s="23" t="s">
        <v>48</v>
      </c>
      <c r="B72" s="24">
        <v>908</v>
      </c>
      <c r="C72" s="25" t="s">
        <v>13</v>
      </c>
      <c r="D72" s="25">
        <v>12</v>
      </c>
      <c r="E72" s="24" t="s">
        <v>68</v>
      </c>
      <c r="F72" s="24"/>
      <c r="G72" s="26">
        <f>G73+G75</f>
        <v>777648.72</v>
      </c>
      <c r="H72" s="26">
        <f>H73+H75</f>
        <v>320811.48</v>
      </c>
    </row>
    <row r="73" spans="1:9" s="1" customFormat="1" x14ac:dyDescent="0.25">
      <c r="A73" s="67" t="s">
        <v>41</v>
      </c>
      <c r="B73" s="63">
        <v>908</v>
      </c>
      <c r="C73" s="64" t="s">
        <v>13</v>
      </c>
      <c r="D73" s="64">
        <v>12</v>
      </c>
      <c r="E73" s="63" t="s">
        <v>80</v>
      </c>
      <c r="F73" s="63"/>
      <c r="G73" s="65">
        <f>G74</f>
        <v>677648.72</v>
      </c>
      <c r="H73" s="65">
        <f>H74</f>
        <v>260811.48</v>
      </c>
    </row>
    <row r="74" spans="1:9" s="1" customFormat="1" x14ac:dyDescent="0.25">
      <c r="A74" s="51" t="s">
        <v>31</v>
      </c>
      <c r="B74" s="83">
        <v>908</v>
      </c>
      <c r="C74" s="61" t="s">
        <v>13</v>
      </c>
      <c r="D74" s="61">
        <v>12</v>
      </c>
      <c r="E74" s="33" t="s">
        <v>80</v>
      </c>
      <c r="F74" s="83">
        <v>244</v>
      </c>
      <c r="G74" s="29">
        <v>677648.72</v>
      </c>
      <c r="H74" s="29">
        <v>260811.48</v>
      </c>
    </row>
    <row r="75" spans="1:9" s="1" customFormat="1" ht="20.399999999999999" x14ac:dyDescent="0.25">
      <c r="A75" s="67" t="s">
        <v>60</v>
      </c>
      <c r="B75" s="63">
        <v>908</v>
      </c>
      <c r="C75" s="64" t="s">
        <v>13</v>
      </c>
      <c r="D75" s="64">
        <v>12</v>
      </c>
      <c r="E75" s="63" t="s">
        <v>81</v>
      </c>
      <c r="F75" s="63"/>
      <c r="G75" s="65">
        <f>G76</f>
        <v>100000</v>
      </c>
      <c r="H75" s="65">
        <f>H76</f>
        <v>60000</v>
      </c>
    </row>
    <row r="76" spans="1:9" s="1" customFormat="1" x14ac:dyDescent="0.25">
      <c r="A76" s="51" t="s">
        <v>31</v>
      </c>
      <c r="B76" s="83">
        <v>908</v>
      </c>
      <c r="C76" s="61" t="s">
        <v>13</v>
      </c>
      <c r="D76" s="61">
        <v>12</v>
      </c>
      <c r="E76" s="33" t="s">
        <v>81</v>
      </c>
      <c r="F76" s="83">
        <v>244</v>
      </c>
      <c r="G76" s="29">
        <v>100000</v>
      </c>
      <c r="H76" s="29">
        <v>60000</v>
      </c>
    </row>
    <row r="77" spans="1:9" s="1" customFormat="1" ht="15.75" customHeight="1" x14ac:dyDescent="0.25">
      <c r="A77" s="58" t="s">
        <v>21</v>
      </c>
      <c r="B77" s="16">
        <v>908</v>
      </c>
      <c r="C77" s="17" t="s">
        <v>14</v>
      </c>
      <c r="D77" s="17" t="s">
        <v>8</v>
      </c>
      <c r="E77" s="16"/>
      <c r="F77" s="16"/>
      <c r="G77" s="18">
        <f>G78+G82+G89</f>
        <v>30486288.010000005</v>
      </c>
      <c r="H77" s="18">
        <f>H78+H82+H89+H106</f>
        <v>14711737.68</v>
      </c>
    </row>
    <row r="78" spans="1:9" s="1" customFormat="1" ht="30.75" customHeight="1" x14ac:dyDescent="0.25">
      <c r="A78" s="43" t="s">
        <v>26</v>
      </c>
      <c r="B78" s="66">
        <v>908</v>
      </c>
      <c r="C78" s="36" t="s">
        <v>14</v>
      </c>
      <c r="D78" s="36" t="s">
        <v>7</v>
      </c>
      <c r="E78" s="66"/>
      <c r="F78" s="66"/>
      <c r="G78" s="44">
        <f t="shared" ref="G78:H80" si="2">G79</f>
        <v>3616138.11</v>
      </c>
      <c r="H78" s="44">
        <f t="shared" si="2"/>
        <v>333430.26</v>
      </c>
    </row>
    <row r="79" spans="1:9" s="1" customFormat="1" ht="29.25" customHeight="1" x14ac:dyDescent="0.25">
      <c r="A79" s="45" t="s">
        <v>52</v>
      </c>
      <c r="B79" s="24">
        <v>908</v>
      </c>
      <c r="C79" s="25" t="s">
        <v>14</v>
      </c>
      <c r="D79" s="25" t="s">
        <v>7</v>
      </c>
      <c r="E79" s="24" t="s">
        <v>68</v>
      </c>
      <c r="F79" s="31"/>
      <c r="G79" s="32">
        <f t="shared" si="2"/>
        <v>3616138.11</v>
      </c>
      <c r="H79" s="32">
        <f t="shared" si="2"/>
        <v>333430.26</v>
      </c>
    </row>
    <row r="80" spans="1:9" s="1" customFormat="1" ht="40.799999999999997" x14ac:dyDescent="0.25">
      <c r="A80" s="46" t="s">
        <v>44</v>
      </c>
      <c r="B80" s="47">
        <v>908</v>
      </c>
      <c r="C80" s="54" t="s">
        <v>14</v>
      </c>
      <c r="D80" s="54" t="s">
        <v>7</v>
      </c>
      <c r="E80" s="47" t="s">
        <v>82</v>
      </c>
      <c r="F80" s="47"/>
      <c r="G80" s="50">
        <f t="shared" si="2"/>
        <v>3616138.11</v>
      </c>
      <c r="H80" s="50">
        <f t="shared" si="2"/>
        <v>333430.26</v>
      </c>
    </row>
    <row r="81" spans="1:9" s="1" customFormat="1" x14ac:dyDescent="0.25">
      <c r="A81" s="51" t="s">
        <v>31</v>
      </c>
      <c r="B81" s="83">
        <v>908</v>
      </c>
      <c r="C81" s="61" t="s">
        <v>14</v>
      </c>
      <c r="D81" s="61" t="s">
        <v>7</v>
      </c>
      <c r="E81" s="33" t="s">
        <v>82</v>
      </c>
      <c r="F81" s="83">
        <v>244</v>
      </c>
      <c r="G81" s="29">
        <v>3616138.11</v>
      </c>
      <c r="H81" s="29">
        <v>333430.26</v>
      </c>
    </row>
    <row r="82" spans="1:9" s="2" customFormat="1" ht="16.5" customHeight="1" x14ac:dyDescent="0.25">
      <c r="A82" s="43" t="s">
        <v>39</v>
      </c>
      <c r="B82" s="66">
        <v>908</v>
      </c>
      <c r="C82" s="36" t="s">
        <v>14</v>
      </c>
      <c r="D82" s="36" t="s">
        <v>10</v>
      </c>
      <c r="E82" s="66"/>
      <c r="F82" s="66"/>
      <c r="G82" s="44">
        <f>G83+G86</f>
        <v>6340703.54</v>
      </c>
      <c r="H82" s="44">
        <f>H83+H86</f>
        <v>1973393.57</v>
      </c>
      <c r="I82" s="6"/>
    </row>
    <row r="83" spans="1:9" s="2" customFormat="1" x14ac:dyDescent="0.25">
      <c r="A83" s="45" t="s">
        <v>52</v>
      </c>
      <c r="B83" s="24">
        <v>908</v>
      </c>
      <c r="C83" s="25" t="s">
        <v>14</v>
      </c>
      <c r="D83" s="25" t="s">
        <v>10</v>
      </c>
      <c r="E83" s="24" t="s">
        <v>68</v>
      </c>
      <c r="F83" s="31"/>
      <c r="G83" s="26">
        <f>G84</f>
        <v>5712703.54</v>
      </c>
      <c r="H83" s="26">
        <f>H84</f>
        <v>1527096.03</v>
      </c>
    </row>
    <row r="84" spans="1:9" s="2" customFormat="1" ht="30.6" x14ac:dyDescent="0.25">
      <c r="A84" s="46" t="s">
        <v>45</v>
      </c>
      <c r="B84" s="47">
        <v>908</v>
      </c>
      <c r="C84" s="54" t="s">
        <v>14</v>
      </c>
      <c r="D84" s="54" t="s">
        <v>10</v>
      </c>
      <c r="E84" s="47" t="s">
        <v>69</v>
      </c>
      <c r="F84" s="47"/>
      <c r="G84" s="50">
        <f>SUM(G85:G85)</f>
        <v>5712703.54</v>
      </c>
      <c r="H84" s="50">
        <f>SUM(H85:H85)</f>
        <v>1527096.03</v>
      </c>
    </row>
    <row r="85" spans="1:9" s="2" customFormat="1" x14ac:dyDescent="0.25">
      <c r="A85" s="51" t="s">
        <v>31</v>
      </c>
      <c r="B85" s="83">
        <v>908</v>
      </c>
      <c r="C85" s="61" t="s">
        <v>14</v>
      </c>
      <c r="D85" s="61" t="s">
        <v>10</v>
      </c>
      <c r="E85" s="33" t="s">
        <v>69</v>
      </c>
      <c r="F85" s="83">
        <v>244</v>
      </c>
      <c r="G85" s="29">
        <v>5712703.54</v>
      </c>
      <c r="H85" s="29">
        <v>1527096.03</v>
      </c>
    </row>
    <row r="86" spans="1:9" s="2" customFormat="1" x14ac:dyDescent="0.25">
      <c r="A86" s="45" t="s">
        <v>54</v>
      </c>
      <c r="B86" s="24">
        <v>908</v>
      </c>
      <c r="C86" s="25" t="s">
        <v>14</v>
      </c>
      <c r="D86" s="25" t="s">
        <v>10</v>
      </c>
      <c r="E86" s="24" t="s">
        <v>68</v>
      </c>
      <c r="F86" s="24"/>
      <c r="G86" s="26">
        <f>G87</f>
        <v>628000</v>
      </c>
      <c r="H86" s="26">
        <f>H87</f>
        <v>446297.54</v>
      </c>
    </row>
    <row r="87" spans="1:9" s="2" customFormat="1" ht="30.6" x14ac:dyDescent="0.25">
      <c r="A87" s="68" t="s">
        <v>55</v>
      </c>
      <c r="B87" s="83">
        <v>908</v>
      </c>
      <c r="C87" s="61" t="s">
        <v>14</v>
      </c>
      <c r="D87" s="61" t="s">
        <v>10</v>
      </c>
      <c r="E87" s="33" t="s">
        <v>70</v>
      </c>
      <c r="F87" s="83"/>
      <c r="G87" s="29">
        <f>SUM(G88:G88)</f>
        <v>628000</v>
      </c>
      <c r="H87" s="29">
        <f>SUM(H88:H88)</f>
        <v>446297.54</v>
      </c>
    </row>
    <row r="88" spans="1:9" s="2" customFormat="1" x14ac:dyDescent="0.25">
      <c r="A88" s="51" t="s">
        <v>31</v>
      </c>
      <c r="B88" s="83">
        <v>908</v>
      </c>
      <c r="C88" s="61" t="s">
        <v>14</v>
      </c>
      <c r="D88" s="61" t="s">
        <v>10</v>
      </c>
      <c r="E88" s="33" t="s">
        <v>70</v>
      </c>
      <c r="F88" s="83">
        <v>244</v>
      </c>
      <c r="G88" s="69">
        <v>628000</v>
      </c>
      <c r="H88" s="69">
        <v>446297.54</v>
      </c>
    </row>
    <row r="89" spans="1:9" s="2" customFormat="1" x14ac:dyDescent="0.25">
      <c r="A89" s="43" t="s">
        <v>35</v>
      </c>
      <c r="B89" s="66">
        <v>908</v>
      </c>
      <c r="C89" s="36" t="s">
        <v>14</v>
      </c>
      <c r="D89" s="36" t="s">
        <v>12</v>
      </c>
      <c r="E89" s="66"/>
      <c r="F89" s="66"/>
      <c r="G89" s="44">
        <f>G90+G97</f>
        <v>20529446.360000003</v>
      </c>
      <c r="H89" s="44">
        <f>H90+H97</f>
        <v>12404913.85</v>
      </c>
    </row>
    <row r="90" spans="1:9" s="2" customFormat="1" x14ac:dyDescent="0.25">
      <c r="A90" s="45" t="s">
        <v>52</v>
      </c>
      <c r="B90" s="24">
        <v>908</v>
      </c>
      <c r="C90" s="25" t="s">
        <v>14</v>
      </c>
      <c r="D90" s="25" t="s">
        <v>12</v>
      </c>
      <c r="E90" s="24" t="s">
        <v>68</v>
      </c>
      <c r="F90" s="31"/>
      <c r="G90" s="32">
        <f>G91+G93+G95</f>
        <v>2021286.1199999999</v>
      </c>
      <c r="H90" s="32">
        <f>H91+H93+H95</f>
        <v>1624147.8399999999</v>
      </c>
    </row>
    <row r="91" spans="1:9" s="2" customFormat="1" ht="20.399999999999999" x14ac:dyDescent="0.25">
      <c r="A91" s="46" t="s">
        <v>46</v>
      </c>
      <c r="B91" s="47">
        <v>908</v>
      </c>
      <c r="C91" s="54" t="s">
        <v>14</v>
      </c>
      <c r="D91" s="54" t="s">
        <v>12</v>
      </c>
      <c r="E91" s="47" t="s">
        <v>83</v>
      </c>
      <c r="F91" s="47"/>
      <c r="G91" s="50">
        <f>SUM(G92:G92)</f>
        <v>1658585.71</v>
      </c>
      <c r="H91" s="50">
        <f>SUM(H92:H92)</f>
        <v>1366557.43</v>
      </c>
    </row>
    <row r="92" spans="1:9" s="2" customFormat="1" x14ac:dyDescent="0.25">
      <c r="A92" s="51" t="s">
        <v>31</v>
      </c>
      <c r="B92" s="83">
        <v>908</v>
      </c>
      <c r="C92" s="61" t="s">
        <v>14</v>
      </c>
      <c r="D92" s="61" t="s">
        <v>12</v>
      </c>
      <c r="E92" s="33" t="s">
        <v>83</v>
      </c>
      <c r="F92" s="33">
        <v>244</v>
      </c>
      <c r="G92" s="34">
        <v>1658585.71</v>
      </c>
      <c r="H92" s="34">
        <v>1366557.43</v>
      </c>
    </row>
    <row r="93" spans="1:9" s="2" customFormat="1" ht="20.399999999999999" x14ac:dyDescent="0.25">
      <c r="A93" s="46" t="s">
        <v>47</v>
      </c>
      <c r="B93" s="47">
        <v>908</v>
      </c>
      <c r="C93" s="54" t="s">
        <v>14</v>
      </c>
      <c r="D93" s="54" t="s">
        <v>12</v>
      </c>
      <c r="E93" s="47" t="s">
        <v>84</v>
      </c>
      <c r="F93" s="47"/>
      <c r="G93" s="50">
        <f>SUM(G94:G94)</f>
        <v>148660</v>
      </c>
      <c r="H93" s="50">
        <f>SUM(H94:H94)</f>
        <v>43550</v>
      </c>
    </row>
    <row r="94" spans="1:9" s="2" customFormat="1" ht="42" customHeight="1" x14ac:dyDescent="0.25">
      <c r="A94" s="51" t="s">
        <v>31</v>
      </c>
      <c r="B94" s="83">
        <v>908</v>
      </c>
      <c r="C94" s="61" t="s">
        <v>14</v>
      </c>
      <c r="D94" s="61" t="s">
        <v>12</v>
      </c>
      <c r="E94" s="33" t="s">
        <v>84</v>
      </c>
      <c r="F94" s="33">
        <v>244</v>
      </c>
      <c r="G94" s="34">
        <v>148660</v>
      </c>
      <c r="H94" s="34">
        <v>43550</v>
      </c>
    </row>
    <row r="95" spans="1:9" s="2" customFormat="1" ht="36.75" customHeight="1" x14ac:dyDescent="0.25">
      <c r="A95" s="46" t="s">
        <v>110</v>
      </c>
      <c r="B95" s="54" t="s">
        <v>94</v>
      </c>
      <c r="C95" s="54" t="s">
        <v>14</v>
      </c>
      <c r="D95" s="54" t="s">
        <v>12</v>
      </c>
      <c r="E95" s="47" t="s">
        <v>111</v>
      </c>
      <c r="F95" s="47"/>
      <c r="G95" s="50">
        <f>SUM(G96:G96)</f>
        <v>214040.41</v>
      </c>
      <c r="H95" s="50">
        <f>SUM(H96:H96)</f>
        <v>214040.41</v>
      </c>
    </row>
    <row r="96" spans="1:9" s="2" customFormat="1" ht="35.25" customHeight="1" x14ac:dyDescent="0.25">
      <c r="A96" s="51" t="s">
        <v>31</v>
      </c>
      <c r="B96" s="83">
        <v>908</v>
      </c>
      <c r="C96" s="61" t="s">
        <v>14</v>
      </c>
      <c r="D96" s="61" t="s">
        <v>12</v>
      </c>
      <c r="E96" s="33" t="s">
        <v>111</v>
      </c>
      <c r="F96" s="33">
        <v>244</v>
      </c>
      <c r="G96" s="34">
        <v>214040.41</v>
      </c>
      <c r="H96" s="34">
        <v>214040.41</v>
      </c>
    </row>
    <row r="97" spans="1:8" s="2" customFormat="1" ht="13.5" customHeight="1" x14ac:dyDescent="0.25">
      <c r="A97" s="45" t="s">
        <v>54</v>
      </c>
      <c r="B97" s="24">
        <v>908</v>
      </c>
      <c r="C97" s="25" t="s">
        <v>14</v>
      </c>
      <c r="D97" s="25" t="s">
        <v>12</v>
      </c>
      <c r="E97" s="24" t="s">
        <v>68</v>
      </c>
      <c r="F97" s="70"/>
      <c r="G97" s="32">
        <f>G98+G100+G103</f>
        <v>18508160.240000002</v>
      </c>
      <c r="H97" s="32">
        <f>H100+H103+H98</f>
        <v>10780766.01</v>
      </c>
    </row>
    <row r="98" spans="1:8" s="2" customFormat="1" ht="30" customHeight="1" x14ac:dyDescent="0.25">
      <c r="A98" s="67" t="s">
        <v>103</v>
      </c>
      <c r="B98" s="64" t="s">
        <v>94</v>
      </c>
      <c r="C98" s="64" t="s">
        <v>14</v>
      </c>
      <c r="D98" s="64" t="s">
        <v>12</v>
      </c>
      <c r="E98" s="63" t="s">
        <v>105</v>
      </c>
      <c r="F98" s="63">
        <v>244</v>
      </c>
      <c r="G98" s="65">
        <f>G99</f>
        <v>842900</v>
      </c>
      <c r="H98" s="81">
        <f>H99</f>
        <v>345648.42</v>
      </c>
    </row>
    <row r="99" spans="1:8" s="2" customFormat="1" ht="39" customHeight="1" x14ac:dyDescent="0.25">
      <c r="A99" s="80" t="s">
        <v>31</v>
      </c>
      <c r="B99" s="55" t="s">
        <v>94</v>
      </c>
      <c r="C99" s="55" t="s">
        <v>14</v>
      </c>
      <c r="D99" s="55" t="s">
        <v>12</v>
      </c>
      <c r="E99" s="56" t="s">
        <v>104</v>
      </c>
      <c r="F99" s="56">
        <v>244</v>
      </c>
      <c r="G99" s="57">
        <v>842900</v>
      </c>
      <c r="H99" s="57">
        <v>345648.42</v>
      </c>
    </row>
    <row r="100" spans="1:8" s="2" customFormat="1" ht="24" customHeight="1" x14ac:dyDescent="0.25">
      <c r="A100" s="67" t="s">
        <v>36</v>
      </c>
      <c r="B100" s="63">
        <v>908</v>
      </c>
      <c r="C100" s="64" t="s">
        <v>14</v>
      </c>
      <c r="D100" s="64" t="s">
        <v>12</v>
      </c>
      <c r="E100" s="63" t="s">
        <v>85</v>
      </c>
      <c r="F100" s="63"/>
      <c r="G100" s="65">
        <f>SUM(G101:G102)</f>
        <v>8283000</v>
      </c>
      <c r="H100" s="65">
        <f>SUM(H101:H102)</f>
        <v>5419982.5600000005</v>
      </c>
    </row>
    <row r="101" spans="1:8" s="2" customFormat="1" ht="45" customHeight="1" x14ac:dyDescent="0.25">
      <c r="A101" s="51" t="s">
        <v>31</v>
      </c>
      <c r="B101" s="83">
        <v>908</v>
      </c>
      <c r="C101" s="61" t="s">
        <v>14</v>
      </c>
      <c r="D101" s="61" t="s">
        <v>12</v>
      </c>
      <c r="E101" s="33" t="s">
        <v>85</v>
      </c>
      <c r="F101" s="83">
        <v>244</v>
      </c>
      <c r="G101" s="69">
        <v>2100000</v>
      </c>
      <c r="H101" s="69">
        <v>1513741.59</v>
      </c>
    </row>
    <row r="102" spans="1:8" s="3" customFormat="1" x14ac:dyDescent="0.25">
      <c r="A102" s="51" t="s">
        <v>92</v>
      </c>
      <c r="B102" s="83">
        <v>908</v>
      </c>
      <c r="C102" s="61" t="s">
        <v>14</v>
      </c>
      <c r="D102" s="61" t="s">
        <v>12</v>
      </c>
      <c r="E102" s="33" t="s">
        <v>85</v>
      </c>
      <c r="F102" s="83">
        <v>247</v>
      </c>
      <c r="G102" s="69">
        <v>6183000</v>
      </c>
      <c r="H102" s="69">
        <v>3906240.97</v>
      </c>
    </row>
    <row r="103" spans="1:8" s="3" customFormat="1" x14ac:dyDescent="0.25">
      <c r="A103" s="67" t="s">
        <v>62</v>
      </c>
      <c r="B103" s="63">
        <v>908</v>
      </c>
      <c r="C103" s="64" t="s">
        <v>14</v>
      </c>
      <c r="D103" s="64" t="s">
        <v>12</v>
      </c>
      <c r="E103" s="63" t="s">
        <v>86</v>
      </c>
      <c r="F103" s="63"/>
      <c r="G103" s="65">
        <f>SUM(G104:G105)</f>
        <v>9382260.2400000002</v>
      </c>
      <c r="H103" s="65">
        <f>SUM(H104:H104)</f>
        <v>5015135.03</v>
      </c>
    </row>
    <row r="104" spans="1:8" s="3" customFormat="1" x14ac:dyDescent="0.25">
      <c r="A104" s="51" t="s">
        <v>31</v>
      </c>
      <c r="B104" s="83">
        <v>908</v>
      </c>
      <c r="C104" s="61" t="s">
        <v>14</v>
      </c>
      <c r="D104" s="61" t="s">
        <v>12</v>
      </c>
      <c r="E104" s="33" t="s">
        <v>86</v>
      </c>
      <c r="F104" s="83">
        <v>244</v>
      </c>
      <c r="G104" s="69">
        <v>9376180.9299999997</v>
      </c>
      <c r="H104" s="69">
        <v>5015135.03</v>
      </c>
    </row>
    <row r="105" spans="1:8" s="3" customFormat="1" x14ac:dyDescent="0.25">
      <c r="A105" s="51" t="s">
        <v>56</v>
      </c>
      <c r="B105" s="83">
        <v>908</v>
      </c>
      <c r="C105" s="61" t="s">
        <v>14</v>
      </c>
      <c r="D105" s="61" t="s">
        <v>12</v>
      </c>
      <c r="E105" s="33" t="s">
        <v>86</v>
      </c>
      <c r="F105" s="83">
        <v>540</v>
      </c>
      <c r="G105" s="69">
        <v>6079.31</v>
      </c>
      <c r="H105" s="69">
        <v>2374830.77</v>
      </c>
    </row>
    <row r="106" spans="1:8" s="3" customFormat="1" x14ac:dyDescent="0.25">
      <c r="A106" s="96" t="s">
        <v>125</v>
      </c>
      <c r="B106" s="66">
        <v>908</v>
      </c>
      <c r="C106" s="97" t="s">
        <v>126</v>
      </c>
      <c r="D106" s="97" t="s">
        <v>14</v>
      </c>
      <c r="E106" s="97" t="s">
        <v>127</v>
      </c>
      <c r="F106" s="97"/>
      <c r="G106" s="71">
        <f>G107</f>
        <v>215000</v>
      </c>
      <c r="H106" s="71">
        <f>H107</f>
        <v>0</v>
      </c>
    </row>
    <row r="107" spans="1:8" s="3" customFormat="1" ht="20.399999999999999" x14ac:dyDescent="0.25">
      <c r="A107" s="13" t="s">
        <v>128</v>
      </c>
      <c r="B107" s="10" t="s">
        <v>94</v>
      </c>
      <c r="C107" s="10" t="s">
        <v>126</v>
      </c>
      <c r="D107" s="10" t="s">
        <v>14</v>
      </c>
      <c r="E107" s="9" t="s">
        <v>127</v>
      </c>
      <c r="F107" s="9" t="s">
        <v>30</v>
      </c>
      <c r="G107" s="8">
        <v>215000</v>
      </c>
      <c r="H107" s="8">
        <v>0</v>
      </c>
    </row>
    <row r="108" spans="1:8" s="3" customFormat="1" x14ac:dyDescent="0.25">
      <c r="A108" s="58" t="s">
        <v>96</v>
      </c>
      <c r="B108" s="16">
        <v>908</v>
      </c>
      <c r="C108" s="17" t="s">
        <v>20</v>
      </c>
      <c r="D108" s="17" t="s">
        <v>12</v>
      </c>
      <c r="E108" s="16"/>
      <c r="F108" s="16" t="s">
        <v>97</v>
      </c>
      <c r="G108" s="71">
        <f>G109</f>
        <v>368270</v>
      </c>
      <c r="H108" s="71">
        <f>H109</f>
        <v>309346.02</v>
      </c>
    </row>
    <row r="109" spans="1:8" s="3" customFormat="1" x14ac:dyDescent="0.25">
      <c r="A109" s="51" t="s">
        <v>98</v>
      </c>
      <c r="B109" s="83">
        <v>908</v>
      </c>
      <c r="C109" s="61" t="s">
        <v>20</v>
      </c>
      <c r="D109" s="61" t="s">
        <v>12</v>
      </c>
      <c r="E109" s="33" t="s">
        <v>87</v>
      </c>
      <c r="F109" s="83">
        <v>312</v>
      </c>
      <c r="G109" s="69">
        <v>368270</v>
      </c>
      <c r="H109" s="69">
        <v>309346.02</v>
      </c>
    </row>
    <row r="110" spans="1:8" s="3" customFormat="1" x14ac:dyDescent="0.25">
      <c r="A110" s="58" t="s">
        <v>19</v>
      </c>
      <c r="B110" s="16">
        <v>908</v>
      </c>
      <c r="C110" s="17">
        <v>11</v>
      </c>
      <c r="D110" s="17" t="s">
        <v>8</v>
      </c>
      <c r="E110" s="16"/>
      <c r="F110" s="16"/>
      <c r="G110" s="18">
        <f>G111+G115</f>
        <v>1271817.73</v>
      </c>
      <c r="H110" s="18">
        <f>H111+H115</f>
        <v>728835.1100000001</v>
      </c>
    </row>
    <row r="111" spans="1:8" s="3" customFormat="1" x14ac:dyDescent="0.25">
      <c r="A111" s="43" t="s">
        <v>25</v>
      </c>
      <c r="B111" s="66">
        <v>908</v>
      </c>
      <c r="C111" s="36">
        <v>11</v>
      </c>
      <c r="D111" s="36" t="s">
        <v>10</v>
      </c>
      <c r="E111" s="66"/>
      <c r="F111" s="66"/>
      <c r="G111" s="44">
        <f>G112</f>
        <v>1000000</v>
      </c>
      <c r="H111" s="44">
        <f>H112</f>
        <v>631244.80000000005</v>
      </c>
    </row>
    <row r="112" spans="1:8" s="3" customFormat="1" x14ac:dyDescent="0.25">
      <c r="A112" s="23" t="s">
        <v>54</v>
      </c>
      <c r="B112" s="24">
        <v>908</v>
      </c>
      <c r="C112" s="25">
        <v>11</v>
      </c>
      <c r="D112" s="25" t="s">
        <v>10</v>
      </c>
      <c r="E112" s="24" t="s">
        <v>68</v>
      </c>
      <c r="F112" s="24"/>
      <c r="G112" s="26">
        <f>G113</f>
        <v>1000000</v>
      </c>
      <c r="H112" s="26">
        <f>H113</f>
        <v>631244.80000000005</v>
      </c>
    </row>
    <row r="113" spans="1:8" s="3" customFormat="1" x14ac:dyDescent="0.25">
      <c r="A113" s="68" t="s">
        <v>61</v>
      </c>
      <c r="B113" s="83">
        <v>908</v>
      </c>
      <c r="C113" s="61">
        <v>11</v>
      </c>
      <c r="D113" s="61" t="s">
        <v>10</v>
      </c>
      <c r="E113" s="33" t="s">
        <v>88</v>
      </c>
      <c r="F113" s="83"/>
      <c r="G113" s="29">
        <f>SUM(G114:G114)</f>
        <v>1000000</v>
      </c>
      <c r="H113" s="29">
        <f>SUM(H114:H114)</f>
        <v>631244.80000000005</v>
      </c>
    </row>
    <row r="114" spans="1:8" s="3" customFormat="1" x14ac:dyDescent="0.25">
      <c r="A114" s="72" t="s">
        <v>99</v>
      </c>
      <c r="B114" s="83">
        <v>908</v>
      </c>
      <c r="C114" s="61">
        <v>11</v>
      </c>
      <c r="D114" s="61" t="s">
        <v>10</v>
      </c>
      <c r="E114" s="33" t="s">
        <v>88</v>
      </c>
      <c r="F114" s="83">
        <v>244</v>
      </c>
      <c r="G114" s="29">
        <v>1000000</v>
      </c>
      <c r="H114" s="29">
        <v>631244.80000000005</v>
      </c>
    </row>
    <row r="115" spans="1:8" s="3" customFormat="1" x14ac:dyDescent="0.25">
      <c r="A115" s="43" t="s">
        <v>102</v>
      </c>
      <c r="B115" s="36" t="s">
        <v>94</v>
      </c>
      <c r="C115" s="36">
        <v>11</v>
      </c>
      <c r="D115" s="36" t="s">
        <v>14</v>
      </c>
      <c r="E115" s="66"/>
      <c r="F115" s="66"/>
      <c r="G115" s="44">
        <f>G116</f>
        <v>271817.73</v>
      </c>
      <c r="H115" s="44">
        <f>H116</f>
        <v>97590.31</v>
      </c>
    </row>
    <row r="116" spans="1:8" s="3" customFormat="1" x14ac:dyDescent="0.25">
      <c r="A116" s="23" t="s">
        <v>54</v>
      </c>
      <c r="B116" s="25" t="s">
        <v>94</v>
      </c>
      <c r="C116" s="25">
        <v>11</v>
      </c>
      <c r="D116" s="25" t="s">
        <v>14</v>
      </c>
      <c r="E116" s="24" t="s">
        <v>68</v>
      </c>
      <c r="F116" s="24"/>
      <c r="G116" s="26">
        <f>G117</f>
        <v>271817.73</v>
      </c>
      <c r="H116" s="26">
        <f>H117</f>
        <v>97590.31</v>
      </c>
    </row>
    <row r="117" spans="1:8" s="3" customFormat="1" x14ac:dyDescent="0.25">
      <c r="A117" s="68" t="s">
        <v>61</v>
      </c>
      <c r="B117" s="61" t="s">
        <v>94</v>
      </c>
      <c r="C117" s="61">
        <v>11</v>
      </c>
      <c r="D117" s="61" t="s">
        <v>14</v>
      </c>
      <c r="E117" s="33" t="s">
        <v>88</v>
      </c>
      <c r="F117" s="83"/>
      <c r="G117" s="29">
        <f>SUM(G118:G118)</f>
        <v>271817.73</v>
      </c>
      <c r="H117" s="29">
        <f>SUM(H118:H118)</f>
        <v>97590.31</v>
      </c>
    </row>
    <row r="118" spans="1:8" s="3" customFormat="1" x14ac:dyDescent="0.25">
      <c r="A118" s="72" t="s">
        <v>92</v>
      </c>
      <c r="B118" s="83">
        <v>908</v>
      </c>
      <c r="C118" s="61">
        <v>11</v>
      </c>
      <c r="D118" s="61" t="s">
        <v>14</v>
      </c>
      <c r="E118" s="33" t="s">
        <v>88</v>
      </c>
      <c r="F118" s="83">
        <v>247</v>
      </c>
      <c r="G118" s="29">
        <v>271817.73</v>
      </c>
      <c r="H118" s="29">
        <v>97590.31</v>
      </c>
    </row>
    <row r="119" spans="1:8" s="3" customFormat="1" x14ac:dyDescent="0.25">
      <c r="A119" s="73" t="s">
        <v>2</v>
      </c>
      <c r="B119" s="83"/>
      <c r="C119" s="33"/>
      <c r="D119" s="33"/>
      <c r="E119" s="33"/>
      <c r="F119" s="83"/>
      <c r="G119" s="74">
        <f>G6+G45+G52+G61+G77+G106+G108+G110</f>
        <v>83068697.560000017</v>
      </c>
      <c r="H119" s="74">
        <f>H6+H45+H52+H61+H77+H108+H110</f>
        <v>52045778.299999997</v>
      </c>
    </row>
    <row r="120" spans="1:8" s="3" customFormat="1" x14ac:dyDescent="0.25">
      <c r="A120" s="76"/>
    </row>
    <row r="121" spans="1:8" s="3" customFormat="1" x14ac:dyDescent="0.25">
      <c r="A121" s="76"/>
    </row>
    <row r="122" spans="1:8" s="3" customFormat="1" x14ac:dyDescent="0.25">
      <c r="A122" s="76"/>
    </row>
    <row r="123" spans="1:8" s="3" customFormat="1" x14ac:dyDescent="0.25">
      <c r="A123" s="76"/>
    </row>
    <row r="124" spans="1:8" s="3" customFormat="1" x14ac:dyDescent="0.25">
      <c r="A124" s="76"/>
    </row>
    <row r="125" spans="1:8" s="3" customFormat="1" x14ac:dyDescent="0.25">
      <c r="A125" s="76"/>
    </row>
    <row r="126" spans="1:8" s="3" customFormat="1" x14ac:dyDescent="0.25">
      <c r="A126" s="76"/>
    </row>
    <row r="127" spans="1:8" s="3" customFormat="1" x14ac:dyDescent="0.25">
      <c r="A127" s="76"/>
    </row>
    <row r="128" spans="1:8" s="3" customFormat="1" x14ac:dyDescent="0.25">
      <c r="A128" s="76"/>
    </row>
    <row r="129" spans="1:1" s="3" customFormat="1" x14ac:dyDescent="0.25">
      <c r="A129" s="76"/>
    </row>
    <row r="130" spans="1:1" s="3" customFormat="1" x14ac:dyDescent="0.25">
      <c r="A130" s="76"/>
    </row>
    <row r="131" spans="1:1" s="3" customFormat="1" x14ac:dyDescent="0.25">
      <c r="A131" s="76"/>
    </row>
    <row r="132" spans="1:1" s="3" customFormat="1" x14ac:dyDescent="0.25">
      <c r="A132" s="76"/>
    </row>
    <row r="133" spans="1:1" s="3" customFormat="1" x14ac:dyDescent="0.25">
      <c r="A133" s="76"/>
    </row>
    <row r="134" spans="1:1" s="3" customFormat="1" x14ac:dyDescent="0.25">
      <c r="A134" s="76"/>
    </row>
    <row r="135" spans="1:1" s="3" customFormat="1" x14ac:dyDescent="0.25">
      <c r="A135" s="76"/>
    </row>
    <row r="136" spans="1:1" s="3" customFormat="1" x14ac:dyDescent="0.25">
      <c r="A136" s="76"/>
    </row>
    <row r="137" spans="1:1" s="3" customFormat="1" x14ac:dyDescent="0.25">
      <c r="A137" s="76"/>
    </row>
    <row r="138" spans="1:1" s="3" customFormat="1" x14ac:dyDescent="0.25">
      <c r="A138" s="76"/>
    </row>
    <row r="139" spans="1:1" s="3" customFormat="1" x14ac:dyDescent="0.25">
      <c r="A139" s="76"/>
    </row>
    <row r="140" spans="1:1" s="3" customFormat="1" x14ac:dyDescent="0.25">
      <c r="A140" s="76"/>
    </row>
    <row r="141" spans="1:1" s="3" customFormat="1" x14ac:dyDescent="0.25">
      <c r="A141" s="76"/>
    </row>
    <row r="142" spans="1:1" s="3" customFormat="1" x14ac:dyDescent="0.25">
      <c r="A142" s="76"/>
    </row>
    <row r="143" spans="1:1" s="3" customFormat="1" x14ac:dyDescent="0.25">
      <c r="A143" s="76"/>
    </row>
    <row r="144" spans="1:1" s="3" customFormat="1" x14ac:dyDescent="0.25">
      <c r="A144" s="76"/>
    </row>
    <row r="145" spans="1:1" s="3" customFormat="1" x14ac:dyDescent="0.25">
      <c r="A145" s="76"/>
    </row>
    <row r="146" spans="1:1" s="3" customFormat="1" x14ac:dyDescent="0.25">
      <c r="A146" s="76"/>
    </row>
    <row r="147" spans="1:1" s="3" customFormat="1" x14ac:dyDescent="0.25">
      <c r="A147" s="76"/>
    </row>
    <row r="148" spans="1:1" s="3" customFormat="1" x14ac:dyDescent="0.25">
      <c r="A148" s="76"/>
    </row>
    <row r="149" spans="1:1" s="3" customFormat="1" x14ac:dyDescent="0.25">
      <c r="A149" s="76"/>
    </row>
    <row r="150" spans="1:1" s="3" customFormat="1" x14ac:dyDescent="0.25">
      <c r="A150" s="76"/>
    </row>
    <row r="151" spans="1:1" s="3" customFormat="1" x14ac:dyDescent="0.25">
      <c r="A151" s="76"/>
    </row>
    <row r="152" spans="1:1" s="3" customFormat="1" x14ac:dyDescent="0.25">
      <c r="A152" s="76"/>
    </row>
    <row r="153" spans="1:1" s="3" customFormat="1" x14ac:dyDescent="0.25">
      <c r="A153" s="76"/>
    </row>
    <row r="154" spans="1:1" s="3" customFormat="1" x14ac:dyDescent="0.25">
      <c r="A154" s="76"/>
    </row>
    <row r="155" spans="1:1" s="3" customFormat="1" x14ac:dyDescent="0.25">
      <c r="A155" s="76"/>
    </row>
    <row r="156" spans="1:1" s="3" customFormat="1" x14ac:dyDescent="0.25">
      <c r="A156" s="76"/>
    </row>
    <row r="157" spans="1:1" s="3" customFormat="1" x14ac:dyDescent="0.25">
      <c r="A157" s="76"/>
    </row>
    <row r="158" spans="1:1" s="3" customFormat="1" x14ac:dyDescent="0.25">
      <c r="A158" s="76"/>
    </row>
    <row r="159" spans="1:1" s="3" customFormat="1" x14ac:dyDescent="0.25">
      <c r="A159" s="76"/>
    </row>
    <row r="160" spans="1:1" s="3" customFormat="1" x14ac:dyDescent="0.25">
      <c r="A160" s="76"/>
    </row>
    <row r="161" spans="1:1" s="3" customFormat="1" x14ac:dyDescent="0.25">
      <c r="A161" s="76"/>
    </row>
    <row r="162" spans="1:1" s="3" customFormat="1" x14ac:dyDescent="0.25">
      <c r="A162" s="76"/>
    </row>
    <row r="163" spans="1:1" s="3" customFormat="1" x14ac:dyDescent="0.25">
      <c r="A163" s="76"/>
    </row>
    <row r="164" spans="1:1" s="3" customFormat="1" x14ac:dyDescent="0.25">
      <c r="A164" s="76"/>
    </row>
    <row r="165" spans="1:1" s="3" customFormat="1" x14ac:dyDescent="0.25">
      <c r="A165" s="76"/>
    </row>
    <row r="166" spans="1:1" s="3" customFormat="1" x14ac:dyDescent="0.25">
      <c r="A166" s="76"/>
    </row>
    <row r="167" spans="1:1" s="3" customFormat="1" x14ac:dyDescent="0.25">
      <c r="A167" s="76"/>
    </row>
    <row r="168" spans="1:1" s="3" customFormat="1" x14ac:dyDescent="0.25">
      <c r="A168" s="76"/>
    </row>
    <row r="169" spans="1:1" s="3" customFormat="1" x14ac:dyDescent="0.25">
      <c r="A169" s="76"/>
    </row>
    <row r="170" spans="1:1" s="3" customFormat="1" x14ac:dyDescent="0.25">
      <c r="A170" s="76"/>
    </row>
    <row r="171" spans="1:1" s="3" customFormat="1" x14ac:dyDescent="0.25">
      <c r="A171" s="76"/>
    </row>
    <row r="172" spans="1:1" s="3" customFormat="1" x14ac:dyDescent="0.25">
      <c r="A172" s="76"/>
    </row>
    <row r="173" spans="1:1" s="3" customFormat="1" x14ac:dyDescent="0.25">
      <c r="A173" s="76"/>
    </row>
    <row r="174" spans="1:1" s="3" customFormat="1" x14ac:dyDescent="0.25">
      <c r="A174" s="76"/>
    </row>
    <row r="175" spans="1:1" s="3" customFormat="1" x14ac:dyDescent="0.25">
      <c r="A175" s="76"/>
    </row>
    <row r="176" spans="1:1" s="3" customFormat="1" x14ac:dyDescent="0.25">
      <c r="A176" s="76"/>
    </row>
    <row r="177" spans="1:1" s="3" customFormat="1" x14ac:dyDescent="0.25">
      <c r="A177" s="76"/>
    </row>
    <row r="178" spans="1:1" s="3" customFormat="1" x14ac:dyDescent="0.25">
      <c r="A178" s="76"/>
    </row>
    <row r="179" spans="1:1" s="3" customFormat="1" x14ac:dyDescent="0.25">
      <c r="A179" s="76"/>
    </row>
    <row r="180" spans="1:1" s="3" customFormat="1" x14ac:dyDescent="0.25">
      <c r="A180" s="76"/>
    </row>
    <row r="181" spans="1:1" s="3" customFormat="1" x14ac:dyDescent="0.25">
      <c r="A181" s="76"/>
    </row>
    <row r="182" spans="1:1" s="3" customFormat="1" x14ac:dyDescent="0.25">
      <c r="A182" s="76"/>
    </row>
    <row r="183" spans="1:1" s="3" customFormat="1" x14ac:dyDescent="0.25">
      <c r="A183" s="76"/>
    </row>
    <row r="184" spans="1:1" s="3" customFormat="1" x14ac:dyDescent="0.25">
      <c r="A184" s="76"/>
    </row>
    <row r="185" spans="1:1" s="3" customFormat="1" x14ac:dyDescent="0.25">
      <c r="A185" s="76"/>
    </row>
    <row r="186" spans="1:1" s="3" customFormat="1" x14ac:dyDescent="0.25">
      <c r="A186" s="76"/>
    </row>
    <row r="187" spans="1:1" s="3" customFormat="1" x14ac:dyDescent="0.25">
      <c r="A187" s="76"/>
    </row>
    <row r="188" spans="1:1" s="3" customFormat="1" x14ac:dyDescent="0.25">
      <c r="A188" s="76"/>
    </row>
    <row r="189" spans="1:1" s="3" customFormat="1" x14ac:dyDescent="0.25">
      <c r="A189" s="76"/>
    </row>
    <row r="190" spans="1:1" s="3" customFormat="1" x14ac:dyDescent="0.25">
      <c r="A190" s="76"/>
    </row>
    <row r="191" spans="1:1" s="3" customFormat="1" x14ac:dyDescent="0.25">
      <c r="A191" s="76"/>
    </row>
    <row r="192" spans="1:1" s="3" customFormat="1" x14ac:dyDescent="0.25">
      <c r="A192" s="76"/>
    </row>
    <row r="193" spans="1:1" s="3" customFormat="1" x14ac:dyDescent="0.25">
      <c r="A193" s="76"/>
    </row>
    <row r="194" spans="1:1" s="3" customFormat="1" x14ac:dyDescent="0.25">
      <c r="A194" s="76"/>
    </row>
    <row r="195" spans="1:1" s="3" customFormat="1" x14ac:dyDescent="0.25">
      <c r="A195" s="76"/>
    </row>
    <row r="196" spans="1:1" s="3" customFormat="1" x14ac:dyDescent="0.25">
      <c r="A196" s="76"/>
    </row>
    <row r="197" spans="1:1" s="3" customFormat="1" x14ac:dyDescent="0.25">
      <c r="A197" s="76"/>
    </row>
    <row r="198" spans="1:1" s="3" customFormat="1" x14ac:dyDescent="0.25">
      <c r="A198" s="76"/>
    </row>
    <row r="199" spans="1:1" s="3" customFormat="1" x14ac:dyDescent="0.25">
      <c r="A199" s="76"/>
    </row>
    <row r="200" spans="1:1" s="3" customFormat="1" x14ac:dyDescent="0.25">
      <c r="A200" s="76"/>
    </row>
    <row r="201" spans="1:1" s="3" customFormat="1" x14ac:dyDescent="0.25">
      <c r="A201" s="76"/>
    </row>
    <row r="202" spans="1:1" s="3" customFormat="1" x14ac:dyDescent="0.25">
      <c r="A202" s="76"/>
    </row>
    <row r="203" spans="1:1" s="3" customFormat="1" x14ac:dyDescent="0.25">
      <c r="A203" s="76"/>
    </row>
    <row r="204" spans="1:1" s="3" customFormat="1" x14ac:dyDescent="0.25">
      <c r="A204" s="76"/>
    </row>
    <row r="205" spans="1:1" s="3" customFormat="1" x14ac:dyDescent="0.25">
      <c r="A205" s="76"/>
    </row>
    <row r="206" spans="1:1" s="3" customFormat="1" x14ac:dyDescent="0.25">
      <c r="A206" s="76"/>
    </row>
    <row r="207" spans="1:1" s="3" customFormat="1" x14ac:dyDescent="0.25">
      <c r="A207" s="76"/>
    </row>
    <row r="208" spans="1:1" s="3" customFormat="1" x14ac:dyDescent="0.25">
      <c r="A208" s="76"/>
    </row>
    <row r="209" spans="1:1" s="3" customFormat="1" x14ac:dyDescent="0.25">
      <c r="A209" s="76"/>
    </row>
    <row r="210" spans="1:1" s="3" customFormat="1" x14ac:dyDescent="0.25">
      <c r="A210" s="76"/>
    </row>
    <row r="211" spans="1:1" s="3" customFormat="1" x14ac:dyDescent="0.25">
      <c r="A211" s="76"/>
    </row>
    <row r="212" spans="1:1" s="3" customFormat="1" x14ac:dyDescent="0.25">
      <c r="A212" s="76"/>
    </row>
    <row r="213" spans="1:1" s="3" customFormat="1" x14ac:dyDescent="0.25">
      <c r="A213" s="76"/>
    </row>
    <row r="214" spans="1:1" s="3" customFormat="1" x14ac:dyDescent="0.25">
      <c r="A214" s="76"/>
    </row>
    <row r="215" spans="1:1" s="3" customFormat="1" x14ac:dyDescent="0.25">
      <c r="A215" s="76"/>
    </row>
    <row r="216" spans="1:1" s="3" customFormat="1" x14ac:dyDescent="0.25">
      <c r="A216" s="76"/>
    </row>
    <row r="217" spans="1:1" s="3" customFormat="1" x14ac:dyDescent="0.25">
      <c r="A217" s="76"/>
    </row>
    <row r="218" spans="1:1" s="3" customFormat="1" x14ac:dyDescent="0.25">
      <c r="A218" s="76"/>
    </row>
    <row r="219" spans="1:1" s="3" customFormat="1" x14ac:dyDescent="0.25">
      <c r="A219" s="76"/>
    </row>
    <row r="220" spans="1:1" s="3" customFormat="1" x14ac:dyDescent="0.25">
      <c r="A220" s="76"/>
    </row>
    <row r="221" spans="1:1" s="3" customFormat="1" x14ac:dyDescent="0.25">
      <c r="A221" s="76"/>
    </row>
    <row r="222" spans="1:1" s="3" customFormat="1" x14ac:dyDescent="0.25">
      <c r="A222" s="76"/>
    </row>
    <row r="223" spans="1:1" s="3" customFormat="1" x14ac:dyDescent="0.25">
      <c r="A223" s="76"/>
    </row>
    <row r="224" spans="1:1" s="3" customFormat="1" x14ac:dyDescent="0.25">
      <c r="A224" s="76"/>
    </row>
    <row r="225" spans="1:1" s="3" customFormat="1" x14ac:dyDescent="0.25">
      <c r="A225" s="76"/>
    </row>
    <row r="226" spans="1:1" s="3" customFormat="1" x14ac:dyDescent="0.25">
      <c r="A226" s="76"/>
    </row>
    <row r="227" spans="1:1" s="3" customFormat="1" x14ac:dyDescent="0.25">
      <c r="A227" s="76"/>
    </row>
    <row r="228" spans="1:1" s="3" customFormat="1" x14ac:dyDescent="0.25">
      <c r="A228" s="76"/>
    </row>
    <row r="229" spans="1:1" s="3" customFormat="1" x14ac:dyDescent="0.25">
      <c r="A229" s="76"/>
    </row>
    <row r="230" spans="1:1" s="3" customFormat="1" x14ac:dyDescent="0.25">
      <c r="A230" s="76"/>
    </row>
    <row r="231" spans="1:1" s="3" customFormat="1" x14ac:dyDescent="0.25">
      <c r="A231" s="76"/>
    </row>
    <row r="232" spans="1:1" s="3" customFormat="1" x14ac:dyDescent="0.25">
      <c r="A232" s="76"/>
    </row>
    <row r="233" spans="1:1" s="3" customFormat="1" x14ac:dyDescent="0.25">
      <c r="A233" s="76"/>
    </row>
    <row r="234" spans="1:1" s="3" customFormat="1" x14ac:dyDescent="0.25">
      <c r="A234" s="76"/>
    </row>
    <row r="235" spans="1:1" s="3" customFormat="1" x14ac:dyDescent="0.25">
      <c r="A235" s="76"/>
    </row>
    <row r="236" spans="1:1" s="3" customFormat="1" x14ac:dyDescent="0.25">
      <c r="A236" s="76"/>
    </row>
    <row r="237" spans="1:1" s="3" customFormat="1" x14ac:dyDescent="0.25">
      <c r="A237" s="76"/>
    </row>
    <row r="238" spans="1:1" s="3" customFormat="1" x14ac:dyDescent="0.25">
      <c r="A238" s="76"/>
    </row>
    <row r="239" spans="1:1" s="3" customFormat="1" x14ac:dyDescent="0.25">
      <c r="A239" s="76"/>
    </row>
    <row r="240" spans="1:1" s="3" customFormat="1" x14ac:dyDescent="0.25">
      <c r="A240" s="76"/>
    </row>
    <row r="241" spans="1:1" s="3" customFormat="1" x14ac:dyDescent="0.25">
      <c r="A241" s="76"/>
    </row>
    <row r="242" spans="1:1" s="3" customFormat="1" x14ac:dyDescent="0.25">
      <c r="A242" s="76"/>
    </row>
    <row r="243" spans="1:1" s="3" customFormat="1" x14ac:dyDescent="0.25">
      <c r="A243" s="76"/>
    </row>
    <row r="244" spans="1:1" s="3" customFormat="1" x14ac:dyDescent="0.25">
      <c r="A244" s="76"/>
    </row>
    <row r="245" spans="1:1" s="3" customFormat="1" x14ac:dyDescent="0.25">
      <c r="A245" s="76"/>
    </row>
    <row r="246" spans="1:1" s="3" customFormat="1" x14ac:dyDescent="0.25">
      <c r="A246" s="76"/>
    </row>
    <row r="247" spans="1:1" s="3" customFormat="1" x14ac:dyDescent="0.25">
      <c r="A247" s="76"/>
    </row>
    <row r="248" spans="1:1" s="3" customFormat="1" x14ac:dyDescent="0.25">
      <c r="A248" s="76"/>
    </row>
    <row r="249" spans="1:1" s="3" customFormat="1" x14ac:dyDescent="0.25">
      <c r="A249" s="76"/>
    </row>
    <row r="250" spans="1:1" s="3" customFormat="1" x14ac:dyDescent="0.25">
      <c r="A250" s="76"/>
    </row>
    <row r="251" spans="1:1" s="3" customFormat="1" x14ac:dyDescent="0.25">
      <c r="A251" s="76"/>
    </row>
    <row r="252" spans="1:1" s="3" customFormat="1" x14ac:dyDescent="0.25">
      <c r="A252" s="76"/>
    </row>
    <row r="253" spans="1:1" s="3" customFormat="1" x14ac:dyDescent="0.25">
      <c r="A253" s="76"/>
    </row>
    <row r="254" spans="1:1" s="3" customFormat="1" x14ac:dyDescent="0.25">
      <c r="A254" s="76"/>
    </row>
    <row r="255" spans="1:1" s="3" customFormat="1" x14ac:dyDescent="0.25">
      <c r="A255" s="76"/>
    </row>
    <row r="256" spans="1:1" s="3" customFormat="1" x14ac:dyDescent="0.25">
      <c r="A256" s="76"/>
    </row>
    <row r="257" spans="1:1" s="3" customFormat="1" x14ac:dyDescent="0.25">
      <c r="A257" s="76"/>
    </row>
    <row r="258" spans="1:1" s="3" customFormat="1" x14ac:dyDescent="0.25">
      <c r="A258" s="76"/>
    </row>
    <row r="259" spans="1:1" s="3" customFormat="1" x14ac:dyDescent="0.25">
      <c r="A259" s="76"/>
    </row>
    <row r="260" spans="1:1" s="3" customFormat="1" x14ac:dyDescent="0.25">
      <c r="A260" s="76"/>
    </row>
    <row r="261" spans="1:1" s="3" customFormat="1" x14ac:dyDescent="0.25">
      <c r="A261" s="76"/>
    </row>
    <row r="262" spans="1:1" s="3" customFormat="1" x14ac:dyDescent="0.25">
      <c r="A262" s="76"/>
    </row>
    <row r="263" spans="1:1" s="3" customFormat="1" x14ac:dyDescent="0.25">
      <c r="A263" s="76"/>
    </row>
    <row r="264" spans="1:1" s="3" customFormat="1" x14ac:dyDescent="0.25">
      <c r="A264" s="76"/>
    </row>
    <row r="265" spans="1:1" s="3" customFormat="1" x14ac:dyDescent="0.25">
      <c r="A265" s="76"/>
    </row>
    <row r="266" spans="1:1" s="3" customFormat="1" x14ac:dyDescent="0.25">
      <c r="A266" s="76"/>
    </row>
    <row r="267" spans="1:1" s="3" customFormat="1" x14ac:dyDescent="0.25">
      <c r="A267" s="76"/>
    </row>
    <row r="268" spans="1:1" s="3" customFormat="1" x14ac:dyDescent="0.25">
      <c r="A268" s="76"/>
    </row>
    <row r="269" spans="1:1" s="3" customFormat="1" x14ac:dyDescent="0.25">
      <c r="A269" s="76"/>
    </row>
    <row r="270" spans="1:1" s="3" customFormat="1" x14ac:dyDescent="0.25">
      <c r="A270" s="76"/>
    </row>
    <row r="271" spans="1:1" s="3" customFormat="1" x14ac:dyDescent="0.25">
      <c r="A271" s="76"/>
    </row>
    <row r="272" spans="1:1" s="3" customFormat="1" x14ac:dyDescent="0.25">
      <c r="A272" s="76"/>
    </row>
    <row r="273" spans="1:1" s="3" customFormat="1" x14ac:dyDescent="0.25">
      <c r="A273" s="76"/>
    </row>
    <row r="274" spans="1:1" s="3" customFormat="1" x14ac:dyDescent="0.25">
      <c r="A274" s="76"/>
    </row>
    <row r="275" spans="1:1" s="3" customFormat="1" x14ac:dyDescent="0.25">
      <c r="A275" s="76"/>
    </row>
    <row r="276" spans="1:1" s="3" customFormat="1" x14ac:dyDescent="0.25">
      <c r="A276" s="76"/>
    </row>
    <row r="277" spans="1:1" s="3" customFormat="1" x14ac:dyDescent="0.25">
      <c r="A277" s="76"/>
    </row>
    <row r="278" spans="1:1" s="3" customFormat="1" x14ac:dyDescent="0.25">
      <c r="A278" s="76"/>
    </row>
    <row r="279" spans="1:1" s="3" customFormat="1" x14ac:dyDescent="0.25">
      <c r="A279" s="76"/>
    </row>
    <row r="280" spans="1:1" s="3" customFormat="1" x14ac:dyDescent="0.25">
      <c r="A280" s="76"/>
    </row>
    <row r="281" spans="1:1" s="3" customFormat="1" x14ac:dyDescent="0.25">
      <c r="A281" s="76"/>
    </row>
    <row r="282" spans="1:1" s="3" customFormat="1" x14ac:dyDescent="0.25">
      <c r="A282" s="76"/>
    </row>
    <row r="283" spans="1:1" s="3" customFormat="1" x14ac:dyDescent="0.25">
      <c r="A283" s="76"/>
    </row>
    <row r="284" spans="1:1" s="3" customFormat="1" x14ac:dyDescent="0.25">
      <c r="A284" s="76"/>
    </row>
    <row r="285" spans="1:1" s="3" customFormat="1" x14ac:dyDescent="0.25">
      <c r="A285" s="76"/>
    </row>
    <row r="286" spans="1:1" s="3" customFormat="1" x14ac:dyDescent="0.25">
      <c r="A286" s="76"/>
    </row>
    <row r="287" spans="1:1" s="3" customFormat="1" x14ac:dyDescent="0.25">
      <c r="A287" s="76"/>
    </row>
    <row r="288" spans="1:1" s="3" customFormat="1" x14ac:dyDescent="0.25">
      <c r="A288" s="76"/>
    </row>
    <row r="289" spans="1:1" s="3" customFormat="1" x14ac:dyDescent="0.25">
      <c r="A289" s="76"/>
    </row>
    <row r="290" spans="1:1" s="3" customFormat="1" x14ac:dyDescent="0.25">
      <c r="A290" s="76"/>
    </row>
    <row r="291" spans="1:1" s="3" customFormat="1" x14ac:dyDescent="0.25">
      <c r="A291" s="76"/>
    </row>
    <row r="292" spans="1:1" s="3" customFormat="1" x14ac:dyDescent="0.25">
      <c r="A292" s="76"/>
    </row>
    <row r="293" spans="1:1" s="3" customFormat="1" x14ac:dyDescent="0.25">
      <c r="A293" s="76"/>
    </row>
    <row r="294" spans="1:1" s="3" customFormat="1" x14ac:dyDescent="0.25">
      <c r="A294" s="76"/>
    </row>
    <row r="295" spans="1:1" s="3" customFormat="1" x14ac:dyDescent="0.25">
      <c r="A295" s="76"/>
    </row>
    <row r="296" spans="1:1" s="3" customFormat="1" x14ac:dyDescent="0.25">
      <c r="A296" s="76"/>
    </row>
    <row r="297" spans="1:1" s="3" customFormat="1" x14ac:dyDescent="0.25">
      <c r="A297" s="76"/>
    </row>
    <row r="298" spans="1:1" s="3" customFormat="1" x14ac:dyDescent="0.25">
      <c r="A298" s="76"/>
    </row>
    <row r="299" spans="1:1" s="3" customFormat="1" x14ac:dyDescent="0.25">
      <c r="A299" s="76"/>
    </row>
    <row r="300" spans="1:1" s="3" customFormat="1" x14ac:dyDescent="0.25">
      <c r="A300" s="76"/>
    </row>
    <row r="301" spans="1:1" s="3" customFormat="1" x14ac:dyDescent="0.25">
      <c r="A301" s="76"/>
    </row>
    <row r="302" spans="1:1" s="3" customFormat="1" x14ac:dyDescent="0.25">
      <c r="A302" s="76"/>
    </row>
    <row r="303" spans="1:1" s="3" customFormat="1" x14ac:dyDescent="0.25">
      <c r="A303" s="76"/>
    </row>
    <row r="304" spans="1:1" s="3" customFormat="1" x14ac:dyDescent="0.25">
      <c r="A304" s="76"/>
    </row>
    <row r="305" spans="1:1" s="3" customFormat="1" x14ac:dyDescent="0.25">
      <c r="A305" s="76"/>
    </row>
    <row r="306" spans="1:1" s="3" customFormat="1" x14ac:dyDescent="0.25">
      <c r="A306" s="76"/>
    </row>
    <row r="307" spans="1:1" s="3" customFormat="1" x14ac:dyDescent="0.25">
      <c r="A307" s="76"/>
    </row>
    <row r="308" spans="1:1" s="3" customFormat="1" x14ac:dyDescent="0.25">
      <c r="A308" s="76"/>
    </row>
    <row r="309" spans="1:1" s="3" customFormat="1" x14ac:dyDescent="0.25">
      <c r="A309" s="76"/>
    </row>
    <row r="310" spans="1:1" s="3" customFormat="1" x14ac:dyDescent="0.25">
      <c r="A310" s="76"/>
    </row>
    <row r="311" spans="1:1" s="3" customFormat="1" x14ac:dyDescent="0.25">
      <c r="A311" s="76"/>
    </row>
    <row r="312" spans="1:1" s="3" customFormat="1" x14ac:dyDescent="0.25">
      <c r="A312" s="76"/>
    </row>
    <row r="313" spans="1:1" s="3" customFormat="1" x14ac:dyDescent="0.25">
      <c r="A313" s="76"/>
    </row>
    <row r="314" spans="1:1" s="3" customFormat="1" x14ac:dyDescent="0.25">
      <c r="A314" s="76"/>
    </row>
    <row r="315" spans="1:1" s="3" customFormat="1" x14ac:dyDescent="0.25">
      <c r="A315" s="76"/>
    </row>
    <row r="316" spans="1:1" s="3" customFormat="1" x14ac:dyDescent="0.25">
      <c r="A316" s="76"/>
    </row>
    <row r="317" spans="1:1" s="3" customFormat="1" x14ac:dyDescent="0.25">
      <c r="A317" s="76"/>
    </row>
    <row r="318" spans="1:1" s="3" customFormat="1" x14ac:dyDescent="0.25">
      <c r="A318" s="76"/>
    </row>
    <row r="319" spans="1:1" s="3" customFormat="1" x14ac:dyDescent="0.25">
      <c r="A319" s="76"/>
    </row>
    <row r="320" spans="1:1" s="3" customFormat="1" x14ac:dyDescent="0.25">
      <c r="A320" s="76"/>
    </row>
    <row r="321" spans="1:1" s="3" customFormat="1" x14ac:dyDescent="0.25">
      <c r="A321" s="76"/>
    </row>
    <row r="322" spans="1:1" s="3" customFormat="1" x14ac:dyDescent="0.25">
      <c r="A322" s="76"/>
    </row>
    <row r="323" spans="1:1" s="3" customFormat="1" x14ac:dyDescent="0.25">
      <c r="A323" s="76"/>
    </row>
    <row r="324" spans="1:1" s="3" customFormat="1" x14ac:dyDescent="0.25">
      <c r="A324" s="76"/>
    </row>
    <row r="325" spans="1:1" s="3" customFormat="1" x14ac:dyDescent="0.25">
      <c r="A325" s="76"/>
    </row>
    <row r="326" spans="1:1" s="3" customFormat="1" x14ac:dyDescent="0.25">
      <c r="A326" s="76"/>
    </row>
    <row r="327" spans="1:1" s="3" customFormat="1" x14ac:dyDescent="0.25">
      <c r="A327" s="76"/>
    </row>
    <row r="328" spans="1:1" s="3" customFormat="1" x14ac:dyDescent="0.25">
      <c r="A328" s="76"/>
    </row>
    <row r="329" spans="1:1" s="3" customFormat="1" x14ac:dyDescent="0.25">
      <c r="A329" s="76"/>
    </row>
    <row r="330" spans="1:1" s="3" customFormat="1" x14ac:dyDescent="0.25">
      <c r="A330" s="76"/>
    </row>
    <row r="331" spans="1:1" s="3" customFormat="1" x14ac:dyDescent="0.25">
      <c r="A331" s="76"/>
    </row>
    <row r="332" spans="1:1" s="3" customFormat="1" x14ac:dyDescent="0.25">
      <c r="A332" s="76"/>
    </row>
    <row r="333" spans="1:1" s="3" customFormat="1" x14ac:dyDescent="0.25">
      <c r="A333" s="76"/>
    </row>
    <row r="334" spans="1:1" s="3" customFormat="1" x14ac:dyDescent="0.25">
      <c r="A334" s="76"/>
    </row>
    <row r="335" spans="1:1" s="3" customFormat="1" x14ac:dyDescent="0.25">
      <c r="A335" s="76"/>
    </row>
    <row r="336" spans="1:1" s="3" customFormat="1" x14ac:dyDescent="0.25">
      <c r="A336" s="76"/>
    </row>
    <row r="337" spans="1:1" s="3" customFormat="1" x14ac:dyDescent="0.25">
      <c r="A337" s="76"/>
    </row>
    <row r="338" spans="1:1" s="3" customFormat="1" x14ac:dyDescent="0.25">
      <c r="A338" s="76"/>
    </row>
    <row r="339" spans="1:1" s="3" customFormat="1" x14ac:dyDescent="0.25">
      <c r="A339" s="76"/>
    </row>
    <row r="340" spans="1:1" s="3" customFormat="1" x14ac:dyDescent="0.25">
      <c r="A340" s="76"/>
    </row>
    <row r="341" spans="1:1" s="3" customFormat="1" x14ac:dyDescent="0.25">
      <c r="A341" s="76"/>
    </row>
    <row r="342" spans="1:1" s="3" customFormat="1" x14ac:dyDescent="0.25">
      <c r="A342" s="76"/>
    </row>
    <row r="343" spans="1:1" s="3" customFormat="1" x14ac:dyDescent="0.25">
      <c r="A343" s="76"/>
    </row>
    <row r="344" spans="1:1" s="3" customFormat="1" x14ac:dyDescent="0.25">
      <c r="A344" s="76"/>
    </row>
    <row r="345" spans="1:1" s="3" customFormat="1" x14ac:dyDescent="0.25">
      <c r="A345" s="76"/>
    </row>
    <row r="346" spans="1:1" s="3" customFormat="1" x14ac:dyDescent="0.25">
      <c r="A346" s="76"/>
    </row>
    <row r="347" spans="1:1" s="3" customFormat="1" x14ac:dyDescent="0.25">
      <c r="A347" s="76"/>
    </row>
    <row r="348" spans="1:1" s="3" customFormat="1" x14ac:dyDescent="0.25">
      <c r="A348" s="76"/>
    </row>
    <row r="349" spans="1:1" s="3" customFormat="1" x14ac:dyDescent="0.25">
      <c r="A349" s="76"/>
    </row>
    <row r="350" spans="1:1" s="3" customFormat="1" x14ac:dyDescent="0.25">
      <c r="A350" s="76"/>
    </row>
    <row r="351" spans="1:1" s="3" customFormat="1" x14ac:dyDescent="0.25">
      <c r="A351" s="76"/>
    </row>
    <row r="352" spans="1:1" s="3" customFormat="1" x14ac:dyDescent="0.25">
      <c r="A352" s="76"/>
    </row>
    <row r="353" spans="1:1" s="3" customFormat="1" x14ac:dyDescent="0.25">
      <c r="A353" s="76"/>
    </row>
    <row r="354" spans="1:1" s="3" customFormat="1" x14ac:dyDescent="0.25">
      <c r="A354" s="76"/>
    </row>
    <row r="355" spans="1:1" s="3" customFormat="1" x14ac:dyDescent="0.25">
      <c r="A355" s="76"/>
    </row>
    <row r="356" spans="1:1" s="3" customFormat="1" x14ac:dyDescent="0.25">
      <c r="A356" s="76"/>
    </row>
    <row r="357" spans="1:1" s="3" customFormat="1" x14ac:dyDescent="0.25">
      <c r="A357" s="76"/>
    </row>
    <row r="358" spans="1:1" s="3" customFormat="1" x14ac:dyDescent="0.25">
      <c r="A358" s="76"/>
    </row>
    <row r="359" spans="1:1" s="3" customFormat="1" x14ac:dyDescent="0.25">
      <c r="A359" s="76"/>
    </row>
    <row r="360" spans="1:1" s="3" customFormat="1" x14ac:dyDescent="0.25">
      <c r="A360" s="76"/>
    </row>
    <row r="361" spans="1:1" s="3" customFormat="1" x14ac:dyDescent="0.25">
      <c r="A361" s="76"/>
    </row>
    <row r="362" spans="1:1" s="3" customFormat="1" x14ac:dyDescent="0.25">
      <c r="A362" s="76"/>
    </row>
    <row r="363" spans="1:1" s="3" customFormat="1" x14ac:dyDescent="0.25">
      <c r="A363" s="76"/>
    </row>
    <row r="364" spans="1:1" s="3" customFormat="1" x14ac:dyDescent="0.25">
      <c r="A364" s="76"/>
    </row>
    <row r="365" spans="1:1" s="3" customFormat="1" x14ac:dyDescent="0.25">
      <c r="A365" s="76"/>
    </row>
    <row r="366" spans="1:1" s="3" customFormat="1" x14ac:dyDescent="0.25">
      <c r="A366" s="76"/>
    </row>
    <row r="367" spans="1:1" s="3" customFormat="1" x14ac:dyDescent="0.25">
      <c r="A367" s="76"/>
    </row>
    <row r="368" spans="1:1" s="3" customFormat="1" x14ac:dyDescent="0.25">
      <c r="A368" s="76"/>
    </row>
    <row r="369" spans="1:1" s="3" customFormat="1" x14ac:dyDescent="0.25">
      <c r="A369" s="76"/>
    </row>
    <row r="370" spans="1:1" s="3" customFormat="1" x14ac:dyDescent="0.25">
      <c r="A370" s="76"/>
    </row>
    <row r="371" spans="1:1" s="3" customFormat="1" x14ac:dyDescent="0.25">
      <c r="A371" s="76"/>
    </row>
    <row r="372" spans="1:1" s="3" customFormat="1" x14ac:dyDescent="0.25">
      <c r="A372" s="76"/>
    </row>
    <row r="373" spans="1:1" s="3" customFormat="1" x14ac:dyDescent="0.25">
      <c r="A373" s="76"/>
    </row>
    <row r="374" spans="1:1" s="3" customFormat="1" x14ac:dyDescent="0.25">
      <c r="A374" s="76"/>
    </row>
    <row r="375" spans="1:1" s="3" customFormat="1" x14ac:dyDescent="0.25">
      <c r="A375" s="76"/>
    </row>
    <row r="376" spans="1:1" s="3" customFormat="1" x14ac:dyDescent="0.25">
      <c r="A376" s="76"/>
    </row>
    <row r="377" spans="1:1" s="3" customFormat="1" x14ac:dyDescent="0.25">
      <c r="A377" s="76"/>
    </row>
    <row r="378" spans="1:1" s="3" customFormat="1" x14ac:dyDescent="0.25">
      <c r="A378" s="76"/>
    </row>
    <row r="379" spans="1:1" s="3" customFormat="1" x14ac:dyDescent="0.25">
      <c r="A379" s="76"/>
    </row>
    <row r="380" spans="1:1" s="3" customFormat="1" x14ac:dyDescent="0.25">
      <c r="A380" s="76"/>
    </row>
    <row r="381" spans="1:1" s="3" customFormat="1" x14ac:dyDescent="0.25">
      <c r="A381" s="76"/>
    </row>
    <row r="382" spans="1:1" s="3" customFormat="1" x14ac:dyDescent="0.25">
      <c r="A382" s="76"/>
    </row>
    <row r="383" spans="1:1" s="3" customFormat="1" x14ac:dyDescent="0.25">
      <c r="A383" s="76"/>
    </row>
    <row r="384" spans="1:1" s="3" customFormat="1" x14ac:dyDescent="0.25">
      <c r="A384" s="76"/>
    </row>
    <row r="385" spans="1:1" s="3" customFormat="1" x14ac:dyDescent="0.25">
      <c r="A385" s="76"/>
    </row>
    <row r="386" spans="1:1" s="3" customFormat="1" x14ac:dyDescent="0.25">
      <c r="A386" s="76"/>
    </row>
    <row r="387" spans="1:1" s="3" customFormat="1" x14ac:dyDescent="0.25">
      <c r="A387" s="76"/>
    </row>
    <row r="388" spans="1:1" s="3" customFormat="1" x14ac:dyDescent="0.25">
      <c r="A388" s="76"/>
    </row>
    <row r="389" spans="1:1" s="3" customFormat="1" x14ac:dyDescent="0.25">
      <c r="A389" s="76"/>
    </row>
    <row r="390" spans="1:1" s="3" customFormat="1" x14ac:dyDescent="0.25">
      <c r="A390" s="76"/>
    </row>
    <row r="391" spans="1:1" s="3" customFormat="1" x14ac:dyDescent="0.25">
      <c r="A391" s="76"/>
    </row>
    <row r="392" spans="1:1" s="3" customFormat="1" x14ac:dyDescent="0.25">
      <c r="A392" s="76"/>
    </row>
    <row r="393" spans="1:1" s="3" customFormat="1" x14ac:dyDescent="0.25">
      <c r="A393" s="76"/>
    </row>
    <row r="394" spans="1:1" s="3" customFormat="1" x14ac:dyDescent="0.25">
      <c r="A394" s="76"/>
    </row>
    <row r="395" spans="1:1" s="3" customFormat="1" x14ac:dyDescent="0.25">
      <c r="A395" s="76"/>
    </row>
    <row r="396" spans="1:1" s="3" customFormat="1" x14ac:dyDescent="0.25">
      <c r="A396" s="76"/>
    </row>
    <row r="397" spans="1:1" s="3" customFormat="1" x14ac:dyDescent="0.25">
      <c r="A397" s="76"/>
    </row>
    <row r="398" spans="1:1" s="3" customFormat="1" x14ac:dyDescent="0.25">
      <c r="A398" s="76"/>
    </row>
    <row r="399" spans="1:1" s="3" customFormat="1" x14ac:dyDescent="0.25">
      <c r="A399" s="76"/>
    </row>
    <row r="400" spans="1:1" s="3" customFormat="1" x14ac:dyDescent="0.25">
      <c r="A400" s="76"/>
    </row>
    <row r="401" spans="1:1" s="3" customFormat="1" x14ac:dyDescent="0.25">
      <c r="A401" s="76"/>
    </row>
    <row r="402" spans="1:1" s="3" customFormat="1" x14ac:dyDescent="0.25">
      <c r="A402" s="76"/>
    </row>
    <row r="403" spans="1:1" s="3" customFormat="1" x14ac:dyDescent="0.25">
      <c r="A403" s="76"/>
    </row>
    <row r="404" spans="1:1" s="3" customFormat="1" x14ac:dyDescent="0.25">
      <c r="A404" s="76"/>
    </row>
    <row r="405" spans="1:1" s="3" customFormat="1" x14ac:dyDescent="0.25">
      <c r="A405" s="76"/>
    </row>
    <row r="406" spans="1:1" s="3" customFormat="1" x14ac:dyDescent="0.25">
      <c r="A406" s="76"/>
    </row>
    <row r="407" spans="1:1" s="3" customFormat="1" x14ac:dyDescent="0.25">
      <c r="A407" s="76"/>
    </row>
    <row r="408" spans="1:1" s="3" customFormat="1" x14ac:dyDescent="0.25">
      <c r="A408" s="76"/>
    </row>
    <row r="409" spans="1:1" s="3" customFormat="1" x14ac:dyDescent="0.25">
      <c r="A409" s="76"/>
    </row>
    <row r="410" spans="1:1" s="3" customFormat="1" x14ac:dyDescent="0.25">
      <c r="A410" s="76"/>
    </row>
    <row r="411" spans="1:1" s="3" customFormat="1" x14ac:dyDescent="0.25">
      <c r="A411" s="76"/>
    </row>
    <row r="412" spans="1:1" s="3" customFormat="1" x14ac:dyDescent="0.25">
      <c r="A412" s="76"/>
    </row>
    <row r="413" spans="1:1" s="3" customFormat="1" x14ac:dyDescent="0.25">
      <c r="A413" s="76"/>
    </row>
    <row r="414" spans="1:1" s="3" customFormat="1" x14ac:dyDescent="0.25">
      <c r="A414" s="76"/>
    </row>
    <row r="415" spans="1:1" s="3" customFormat="1" x14ac:dyDescent="0.25">
      <c r="A415" s="76"/>
    </row>
    <row r="416" spans="1:1" s="3" customFormat="1" x14ac:dyDescent="0.25">
      <c r="A416" s="76"/>
    </row>
    <row r="417" spans="1:1" s="3" customFormat="1" x14ac:dyDescent="0.25">
      <c r="A417" s="76"/>
    </row>
    <row r="418" spans="1:1" s="3" customFormat="1" x14ac:dyDescent="0.25">
      <c r="A418" s="76"/>
    </row>
    <row r="419" spans="1:1" s="3" customFormat="1" x14ac:dyDescent="0.25">
      <c r="A419" s="76"/>
    </row>
    <row r="420" spans="1:1" s="3" customFormat="1" x14ac:dyDescent="0.25">
      <c r="A420" s="76"/>
    </row>
    <row r="421" spans="1:1" s="3" customFormat="1" x14ac:dyDescent="0.25">
      <c r="A421" s="76"/>
    </row>
    <row r="422" spans="1:1" s="3" customFormat="1" x14ac:dyDescent="0.25">
      <c r="A422" s="76"/>
    </row>
    <row r="423" spans="1:1" s="3" customFormat="1" x14ac:dyDescent="0.25">
      <c r="A423" s="76"/>
    </row>
    <row r="424" spans="1:1" s="3" customFormat="1" x14ac:dyDescent="0.25">
      <c r="A424" s="76"/>
    </row>
    <row r="425" spans="1:1" s="3" customFormat="1" x14ac:dyDescent="0.25">
      <c r="A425" s="76"/>
    </row>
    <row r="426" spans="1:1" s="3" customFormat="1" x14ac:dyDescent="0.25">
      <c r="A426" s="76"/>
    </row>
    <row r="427" spans="1:1" s="3" customFormat="1" x14ac:dyDescent="0.25">
      <c r="A427" s="76"/>
    </row>
    <row r="428" spans="1:1" s="3" customFormat="1" x14ac:dyDescent="0.25">
      <c r="A428" s="76"/>
    </row>
    <row r="429" spans="1:1" s="3" customFormat="1" x14ac:dyDescent="0.25">
      <c r="A429" s="76"/>
    </row>
    <row r="430" spans="1:1" s="3" customFormat="1" x14ac:dyDescent="0.25">
      <c r="A430" s="76"/>
    </row>
    <row r="431" spans="1:1" s="3" customFormat="1" x14ac:dyDescent="0.25">
      <c r="A431" s="76"/>
    </row>
    <row r="432" spans="1:1" s="3" customFormat="1" x14ac:dyDescent="0.25">
      <c r="A432" s="76"/>
    </row>
    <row r="433" spans="1:1" s="3" customFormat="1" x14ac:dyDescent="0.25">
      <c r="A433" s="76"/>
    </row>
    <row r="434" spans="1:1" s="3" customFormat="1" x14ac:dyDescent="0.25">
      <c r="A434" s="76"/>
    </row>
    <row r="435" spans="1:1" s="3" customFormat="1" x14ac:dyDescent="0.25">
      <c r="A435" s="76"/>
    </row>
    <row r="436" spans="1:1" s="3" customFormat="1" x14ac:dyDescent="0.25">
      <c r="A436" s="76"/>
    </row>
    <row r="437" spans="1:1" s="3" customFormat="1" x14ac:dyDescent="0.25">
      <c r="A437" s="76"/>
    </row>
    <row r="438" spans="1:1" s="3" customFormat="1" x14ac:dyDescent="0.25">
      <c r="A438" s="76"/>
    </row>
    <row r="439" spans="1:1" s="3" customFormat="1" x14ac:dyDescent="0.25">
      <c r="A439" s="76"/>
    </row>
    <row r="440" spans="1:1" s="3" customFormat="1" x14ac:dyDescent="0.25">
      <c r="A440" s="76"/>
    </row>
    <row r="441" spans="1:1" s="3" customFormat="1" x14ac:dyDescent="0.25">
      <c r="A441" s="76"/>
    </row>
    <row r="442" spans="1:1" s="3" customFormat="1" x14ac:dyDescent="0.25">
      <c r="A442" s="76"/>
    </row>
    <row r="443" spans="1:1" s="3" customFormat="1" x14ac:dyDescent="0.25">
      <c r="A443" s="76"/>
    </row>
    <row r="444" spans="1:1" s="3" customFormat="1" x14ac:dyDescent="0.25">
      <c r="A444" s="76"/>
    </row>
    <row r="445" spans="1:1" s="3" customFormat="1" x14ac:dyDescent="0.25">
      <c r="A445" s="76"/>
    </row>
    <row r="446" spans="1:1" s="3" customFormat="1" x14ac:dyDescent="0.25">
      <c r="A446" s="76"/>
    </row>
    <row r="447" spans="1:1" s="3" customFormat="1" x14ac:dyDescent="0.25">
      <c r="A447" s="76"/>
    </row>
    <row r="448" spans="1:1" s="3" customFormat="1" x14ac:dyDescent="0.25">
      <c r="A448" s="76"/>
    </row>
    <row r="449" spans="1:1" s="3" customFormat="1" x14ac:dyDescent="0.25">
      <c r="A449" s="76"/>
    </row>
    <row r="450" spans="1:1" s="3" customFormat="1" x14ac:dyDescent="0.25">
      <c r="A450" s="76"/>
    </row>
    <row r="451" spans="1:1" s="3" customFormat="1" x14ac:dyDescent="0.25">
      <c r="A451" s="76"/>
    </row>
    <row r="452" spans="1:1" s="3" customFormat="1" x14ac:dyDescent="0.25">
      <c r="A452" s="76"/>
    </row>
    <row r="453" spans="1:1" s="3" customFormat="1" x14ac:dyDescent="0.25">
      <c r="A453" s="76"/>
    </row>
    <row r="454" spans="1:1" s="3" customFormat="1" x14ac:dyDescent="0.25">
      <c r="A454" s="76"/>
    </row>
    <row r="455" spans="1:1" s="3" customFormat="1" x14ac:dyDescent="0.25">
      <c r="A455" s="76"/>
    </row>
    <row r="456" spans="1:1" s="3" customFormat="1" x14ac:dyDescent="0.25">
      <c r="A456" s="76"/>
    </row>
    <row r="457" spans="1:1" s="3" customFormat="1" x14ac:dyDescent="0.25">
      <c r="A457" s="76"/>
    </row>
    <row r="458" spans="1:1" s="3" customFormat="1" x14ac:dyDescent="0.25">
      <c r="A458" s="76"/>
    </row>
    <row r="459" spans="1:1" s="3" customFormat="1" x14ac:dyDescent="0.25">
      <c r="A459" s="76"/>
    </row>
    <row r="460" spans="1:1" s="3" customFormat="1" x14ac:dyDescent="0.25">
      <c r="A460" s="76"/>
    </row>
    <row r="461" spans="1:1" s="3" customFormat="1" x14ac:dyDescent="0.25">
      <c r="A461" s="76"/>
    </row>
    <row r="462" spans="1:1" s="3" customFormat="1" x14ac:dyDescent="0.25">
      <c r="A462" s="76"/>
    </row>
    <row r="463" spans="1:1" s="3" customFormat="1" x14ac:dyDescent="0.25">
      <c r="A463" s="76"/>
    </row>
    <row r="464" spans="1:1" s="3" customFormat="1" x14ac:dyDescent="0.25">
      <c r="A464" s="76"/>
    </row>
    <row r="465" spans="1:1" s="3" customFormat="1" x14ac:dyDescent="0.25">
      <c r="A465" s="76"/>
    </row>
    <row r="466" spans="1:1" s="3" customFormat="1" x14ac:dyDescent="0.25">
      <c r="A466" s="76"/>
    </row>
    <row r="467" spans="1:1" s="3" customFormat="1" x14ac:dyDescent="0.25">
      <c r="A467" s="76"/>
    </row>
    <row r="468" spans="1:1" s="3" customFormat="1" x14ac:dyDescent="0.25">
      <c r="A468" s="76"/>
    </row>
    <row r="469" spans="1:1" s="3" customFormat="1" x14ac:dyDescent="0.25">
      <c r="A469" s="76"/>
    </row>
    <row r="470" spans="1:1" s="3" customFormat="1" x14ac:dyDescent="0.25">
      <c r="A470" s="76"/>
    </row>
    <row r="471" spans="1:1" s="3" customFormat="1" x14ac:dyDescent="0.25">
      <c r="A471" s="76"/>
    </row>
    <row r="472" spans="1:1" s="3" customFormat="1" x14ac:dyDescent="0.25">
      <c r="A472" s="76"/>
    </row>
    <row r="473" spans="1:1" s="3" customFormat="1" x14ac:dyDescent="0.25">
      <c r="A473" s="76"/>
    </row>
    <row r="474" spans="1:1" s="3" customFormat="1" x14ac:dyDescent="0.25">
      <c r="A474" s="76"/>
    </row>
    <row r="475" spans="1:1" s="3" customFormat="1" x14ac:dyDescent="0.25">
      <c r="A475" s="76"/>
    </row>
    <row r="476" spans="1:1" s="3" customFormat="1" x14ac:dyDescent="0.25">
      <c r="A476" s="76"/>
    </row>
    <row r="477" spans="1:1" s="3" customFormat="1" x14ac:dyDescent="0.25">
      <c r="A477" s="76"/>
    </row>
    <row r="478" spans="1:1" s="3" customFormat="1" x14ac:dyDescent="0.25">
      <c r="A478" s="76"/>
    </row>
    <row r="479" spans="1:1" s="3" customFormat="1" x14ac:dyDescent="0.25">
      <c r="A479" s="76"/>
    </row>
    <row r="480" spans="1:1" s="3" customFormat="1" x14ac:dyDescent="0.25">
      <c r="A480" s="76"/>
    </row>
    <row r="481" spans="1:1" s="3" customFormat="1" x14ac:dyDescent="0.25">
      <c r="A481" s="76"/>
    </row>
    <row r="482" spans="1:1" s="3" customFormat="1" x14ac:dyDescent="0.25">
      <c r="A482" s="76"/>
    </row>
    <row r="483" spans="1:1" s="3" customFormat="1" x14ac:dyDescent="0.25">
      <c r="A483" s="76"/>
    </row>
    <row r="484" spans="1:1" s="3" customFormat="1" x14ac:dyDescent="0.25">
      <c r="A484" s="76"/>
    </row>
    <row r="485" spans="1:1" s="3" customFormat="1" x14ac:dyDescent="0.25">
      <c r="A485" s="76"/>
    </row>
    <row r="486" spans="1:1" s="3" customFormat="1" x14ac:dyDescent="0.25">
      <c r="A486" s="76"/>
    </row>
    <row r="487" spans="1:1" s="3" customFormat="1" x14ac:dyDescent="0.25">
      <c r="A487" s="76"/>
    </row>
    <row r="488" spans="1:1" s="3" customFormat="1" x14ac:dyDescent="0.25">
      <c r="A488" s="76"/>
    </row>
    <row r="489" spans="1:1" s="3" customFormat="1" x14ac:dyDescent="0.25">
      <c r="A489" s="76"/>
    </row>
    <row r="490" spans="1:1" s="3" customFormat="1" x14ac:dyDescent="0.25">
      <c r="A490" s="76"/>
    </row>
    <row r="491" spans="1:1" s="3" customFormat="1" x14ac:dyDescent="0.25">
      <c r="A491" s="76"/>
    </row>
    <row r="492" spans="1:1" s="3" customFormat="1" x14ac:dyDescent="0.25">
      <c r="A492" s="76"/>
    </row>
    <row r="493" spans="1:1" s="3" customFormat="1" x14ac:dyDescent="0.25">
      <c r="A493" s="76"/>
    </row>
    <row r="494" spans="1:1" s="3" customFormat="1" x14ac:dyDescent="0.25">
      <c r="A494" s="76"/>
    </row>
    <row r="495" spans="1:1" s="3" customFormat="1" x14ac:dyDescent="0.25">
      <c r="A495" s="76"/>
    </row>
    <row r="496" spans="1:1" s="3" customFormat="1" x14ac:dyDescent="0.25">
      <c r="A496" s="76"/>
    </row>
    <row r="497" spans="1:1" s="3" customFormat="1" x14ac:dyDescent="0.25">
      <c r="A497" s="76"/>
    </row>
    <row r="498" spans="1:1" s="3" customFormat="1" x14ac:dyDescent="0.25">
      <c r="A498" s="76"/>
    </row>
    <row r="499" spans="1:1" s="3" customFormat="1" x14ac:dyDescent="0.25">
      <c r="A499" s="76"/>
    </row>
    <row r="500" spans="1:1" s="3" customFormat="1" x14ac:dyDescent="0.25">
      <c r="A500" s="76"/>
    </row>
    <row r="501" spans="1:1" s="3" customFormat="1" x14ac:dyDescent="0.25">
      <c r="A501" s="76"/>
    </row>
    <row r="502" spans="1:1" s="3" customFormat="1" x14ac:dyDescent="0.25">
      <c r="A502" s="76"/>
    </row>
    <row r="503" spans="1:1" s="3" customFormat="1" x14ac:dyDescent="0.25">
      <c r="A503" s="76"/>
    </row>
    <row r="504" spans="1:1" s="3" customFormat="1" x14ac:dyDescent="0.25">
      <c r="A504" s="76"/>
    </row>
    <row r="505" spans="1:1" s="3" customFormat="1" x14ac:dyDescent="0.25">
      <c r="A505" s="76"/>
    </row>
    <row r="506" spans="1:1" s="3" customFormat="1" x14ac:dyDescent="0.25">
      <c r="A506" s="76"/>
    </row>
    <row r="507" spans="1:1" s="3" customFormat="1" x14ac:dyDescent="0.25">
      <c r="A507" s="76"/>
    </row>
    <row r="508" spans="1:1" s="3" customFormat="1" x14ac:dyDescent="0.25">
      <c r="A508" s="76"/>
    </row>
    <row r="509" spans="1:1" s="3" customFormat="1" x14ac:dyDescent="0.25">
      <c r="A509" s="76"/>
    </row>
    <row r="510" spans="1:1" s="3" customFormat="1" x14ac:dyDescent="0.25">
      <c r="A510" s="76"/>
    </row>
    <row r="511" spans="1:1" s="3" customFormat="1" x14ac:dyDescent="0.25">
      <c r="A511" s="76"/>
    </row>
    <row r="512" spans="1:1" s="3" customFormat="1" x14ac:dyDescent="0.25">
      <c r="A512" s="76"/>
    </row>
    <row r="513" spans="1:1" s="3" customFormat="1" x14ac:dyDescent="0.25">
      <c r="A513" s="76"/>
    </row>
    <row r="514" spans="1:1" s="3" customFormat="1" x14ac:dyDescent="0.25">
      <c r="A514" s="76"/>
    </row>
    <row r="515" spans="1:1" s="3" customFormat="1" x14ac:dyDescent="0.25">
      <c r="A515" s="76"/>
    </row>
    <row r="516" spans="1:1" s="3" customFormat="1" x14ac:dyDescent="0.25">
      <c r="A516" s="76"/>
    </row>
    <row r="517" spans="1:1" s="3" customFormat="1" x14ac:dyDescent="0.25">
      <c r="A517" s="76"/>
    </row>
    <row r="518" spans="1:1" s="3" customFormat="1" x14ac:dyDescent="0.25">
      <c r="A518" s="76"/>
    </row>
    <row r="519" spans="1:1" s="3" customFormat="1" x14ac:dyDescent="0.25">
      <c r="A519" s="76"/>
    </row>
    <row r="520" spans="1:1" s="3" customFormat="1" x14ac:dyDescent="0.25">
      <c r="A520" s="76"/>
    </row>
    <row r="521" spans="1:1" s="3" customFormat="1" x14ac:dyDescent="0.25">
      <c r="A521" s="76"/>
    </row>
    <row r="522" spans="1:1" s="3" customFormat="1" x14ac:dyDescent="0.25">
      <c r="A522" s="76"/>
    </row>
    <row r="523" spans="1:1" s="3" customFormat="1" x14ac:dyDescent="0.25">
      <c r="A523" s="76"/>
    </row>
    <row r="524" spans="1:1" s="3" customFormat="1" x14ac:dyDescent="0.25">
      <c r="A524" s="76"/>
    </row>
    <row r="525" spans="1:1" s="3" customFormat="1" x14ac:dyDescent="0.25">
      <c r="A525" s="76"/>
    </row>
    <row r="526" spans="1:1" s="3" customFormat="1" x14ac:dyDescent="0.25">
      <c r="A526" s="76"/>
    </row>
    <row r="527" spans="1:1" s="3" customFormat="1" x14ac:dyDescent="0.25">
      <c r="A527" s="76"/>
    </row>
    <row r="528" spans="1:1" s="3" customFormat="1" x14ac:dyDescent="0.25">
      <c r="A528" s="76"/>
    </row>
    <row r="529" spans="1:1" s="3" customFormat="1" x14ac:dyDescent="0.25">
      <c r="A529" s="76"/>
    </row>
    <row r="530" spans="1:1" s="3" customFormat="1" x14ac:dyDescent="0.25">
      <c r="A530" s="76"/>
    </row>
    <row r="531" spans="1:1" s="3" customFormat="1" x14ac:dyDescent="0.25">
      <c r="A531" s="76"/>
    </row>
    <row r="532" spans="1:1" s="3" customFormat="1" x14ac:dyDescent="0.25">
      <c r="A532" s="76"/>
    </row>
    <row r="533" spans="1:1" s="3" customFormat="1" x14ac:dyDescent="0.25">
      <c r="A533" s="76"/>
    </row>
    <row r="534" spans="1:1" s="3" customFormat="1" x14ac:dyDescent="0.25">
      <c r="A534" s="76"/>
    </row>
    <row r="535" spans="1:1" s="3" customFormat="1" x14ac:dyDescent="0.25">
      <c r="A535" s="76"/>
    </row>
    <row r="536" spans="1:1" s="3" customFormat="1" x14ac:dyDescent="0.25">
      <c r="A536" s="76"/>
    </row>
    <row r="537" spans="1:1" s="3" customFormat="1" x14ac:dyDescent="0.25">
      <c r="A537" s="76"/>
    </row>
    <row r="538" spans="1:1" s="3" customFormat="1" x14ac:dyDescent="0.25">
      <c r="A538" s="76"/>
    </row>
    <row r="539" spans="1:1" s="3" customFormat="1" x14ac:dyDescent="0.25">
      <c r="A539" s="76"/>
    </row>
    <row r="540" spans="1:1" s="3" customFormat="1" x14ac:dyDescent="0.25">
      <c r="A540" s="76"/>
    </row>
    <row r="541" spans="1:1" s="3" customFormat="1" x14ac:dyDescent="0.25">
      <c r="A541" s="76"/>
    </row>
    <row r="542" spans="1:1" s="3" customFormat="1" x14ac:dyDescent="0.25">
      <c r="A542" s="76"/>
    </row>
    <row r="543" spans="1:1" s="3" customFormat="1" x14ac:dyDescent="0.25">
      <c r="A543" s="76"/>
    </row>
    <row r="544" spans="1:1" s="3" customFormat="1" x14ac:dyDescent="0.25">
      <c r="A544" s="76"/>
    </row>
    <row r="545" spans="1:1" s="3" customFormat="1" x14ac:dyDescent="0.25">
      <c r="A545" s="76"/>
    </row>
    <row r="546" spans="1:1" s="3" customFormat="1" x14ac:dyDescent="0.25">
      <c r="A546" s="76"/>
    </row>
    <row r="547" spans="1:1" s="3" customFormat="1" x14ac:dyDescent="0.25">
      <c r="A547" s="76"/>
    </row>
    <row r="548" spans="1:1" s="3" customFormat="1" x14ac:dyDescent="0.25">
      <c r="A548" s="76"/>
    </row>
    <row r="549" spans="1:1" s="3" customFormat="1" x14ac:dyDescent="0.25">
      <c r="A549" s="76"/>
    </row>
    <row r="550" spans="1:1" s="3" customFormat="1" x14ac:dyDescent="0.25">
      <c r="A550" s="76"/>
    </row>
    <row r="551" spans="1:1" s="3" customFormat="1" x14ac:dyDescent="0.25">
      <c r="A551" s="76"/>
    </row>
    <row r="552" spans="1:1" s="3" customFormat="1" x14ac:dyDescent="0.25">
      <c r="A552" s="76"/>
    </row>
    <row r="553" spans="1:1" s="3" customFormat="1" x14ac:dyDescent="0.25">
      <c r="A553" s="76"/>
    </row>
    <row r="554" spans="1:1" s="3" customFormat="1" x14ac:dyDescent="0.25">
      <c r="A554" s="76"/>
    </row>
    <row r="555" spans="1:1" s="3" customFormat="1" x14ac:dyDescent="0.25">
      <c r="A555" s="76"/>
    </row>
    <row r="556" spans="1:1" s="3" customFormat="1" x14ac:dyDescent="0.25">
      <c r="A556" s="76"/>
    </row>
    <row r="557" spans="1:1" s="3" customFormat="1" x14ac:dyDescent="0.25">
      <c r="A557" s="76"/>
    </row>
    <row r="558" spans="1:1" s="3" customFormat="1" x14ac:dyDescent="0.25">
      <c r="A558" s="76"/>
    </row>
    <row r="559" spans="1:1" s="3" customFormat="1" x14ac:dyDescent="0.25">
      <c r="A559" s="76"/>
    </row>
    <row r="560" spans="1:1" s="3" customFormat="1" x14ac:dyDescent="0.25">
      <c r="A560" s="76"/>
    </row>
    <row r="561" spans="1:1" s="3" customFormat="1" x14ac:dyDescent="0.25">
      <c r="A561" s="76"/>
    </row>
    <row r="562" spans="1:1" s="3" customFormat="1" x14ac:dyDescent="0.25">
      <c r="A562" s="76"/>
    </row>
    <row r="563" spans="1:1" s="3" customFormat="1" x14ac:dyDescent="0.25">
      <c r="A563" s="76"/>
    </row>
    <row r="564" spans="1:1" s="3" customFormat="1" x14ac:dyDescent="0.25">
      <c r="A564" s="76"/>
    </row>
    <row r="565" spans="1:1" s="3" customFormat="1" x14ac:dyDescent="0.25">
      <c r="A565" s="76"/>
    </row>
    <row r="566" spans="1:1" s="3" customFormat="1" x14ac:dyDescent="0.25">
      <c r="A566" s="76"/>
    </row>
    <row r="567" spans="1:1" s="3" customFormat="1" x14ac:dyDescent="0.25">
      <c r="A567" s="76"/>
    </row>
    <row r="568" spans="1:1" s="3" customFormat="1" x14ac:dyDescent="0.25">
      <c r="A568" s="76"/>
    </row>
    <row r="569" spans="1:1" s="3" customFormat="1" x14ac:dyDescent="0.25">
      <c r="A569" s="76"/>
    </row>
    <row r="570" spans="1:1" s="3" customFormat="1" x14ac:dyDescent="0.25">
      <c r="A570" s="76"/>
    </row>
    <row r="571" spans="1:1" s="3" customFormat="1" x14ac:dyDescent="0.25">
      <c r="A571" s="76"/>
    </row>
    <row r="572" spans="1:1" s="3" customFormat="1" x14ac:dyDescent="0.25">
      <c r="A572" s="76"/>
    </row>
    <row r="573" spans="1:1" s="3" customFormat="1" x14ac:dyDescent="0.25">
      <c r="A573" s="76"/>
    </row>
    <row r="574" spans="1:1" s="3" customFormat="1" x14ac:dyDescent="0.25">
      <c r="A574" s="76"/>
    </row>
    <row r="575" spans="1:1" s="3" customFormat="1" x14ac:dyDescent="0.25">
      <c r="A575" s="76"/>
    </row>
    <row r="576" spans="1:1" s="3" customFormat="1" x14ac:dyDescent="0.25">
      <c r="A576" s="76"/>
    </row>
    <row r="577" spans="1:1" s="3" customFormat="1" x14ac:dyDescent="0.25">
      <c r="A577" s="76"/>
    </row>
    <row r="578" spans="1:1" s="3" customFormat="1" x14ac:dyDescent="0.25">
      <c r="A578" s="76"/>
    </row>
    <row r="579" spans="1:1" s="3" customFormat="1" x14ac:dyDescent="0.25">
      <c r="A579" s="76"/>
    </row>
    <row r="580" spans="1:1" s="3" customFormat="1" x14ac:dyDescent="0.25">
      <c r="A580" s="76"/>
    </row>
    <row r="581" spans="1:1" s="3" customFormat="1" x14ac:dyDescent="0.25">
      <c r="A581" s="76"/>
    </row>
    <row r="582" spans="1:1" s="3" customFormat="1" x14ac:dyDescent="0.25">
      <c r="A582" s="76"/>
    </row>
    <row r="583" spans="1:1" s="3" customFormat="1" x14ac:dyDescent="0.25">
      <c r="A583" s="76"/>
    </row>
    <row r="584" spans="1:1" s="3" customFormat="1" x14ac:dyDescent="0.25">
      <c r="A584" s="76"/>
    </row>
    <row r="585" spans="1:1" s="3" customFormat="1" x14ac:dyDescent="0.25">
      <c r="A585" s="76"/>
    </row>
    <row r="586" spans="1:1" s="3" customFormat="1" x14ac:dyDescent="0.25">
      <c r="A586" s="76"/>
    </row>
    <row r="587" spans="1:1" s="3" customFormat="1" x14ac:dyDescent="0.25">
      <c r="A587" s="76"/>
    </row>
    <row r="588" spans="1:1" s="3" customFormat="1" x14ac:dyDescent="0.25">
      <c r="A588" s="76"/>
    </row>
    <row r="589" spans="1:1" s="3" customFormat="1" x14ac:dyDescent="0.25">
      <c r="A589" s="76"/>
    </row>
    <row r="590" spans="1:1" s="3" customFormat="1" x14ac:dyDescent="0.25">
      <c r="A590" s="76"/>
    </row>
    <row r="591" spans="1:1" s="3" customFormat="1" x14ac:dyDescent="0.25">
      <c r="A591" s="76"/>
    </row>
    <row r="592" spans="1:1" s="3" customFormat="1" x14ac:dyDescent="0.25">
      <c r="A592" s="76"/>
    </row>
    <row r="593" spans="1:1" s="3" customFormat="1" x14ac:dyDescent="0.25">
      <c r="A593" s="76"/>
    </row>
    <row r="594" spans="1:1" s="3" customFormat="1" x14ac:dyDescent="0.25">
      <c r="A594" s="76"/>
    </row>
    <row r="595" spans="1:1" s="3" customFormat="1" x14ac:dyDescent="0.25">
      <c r="A595" s="76"/>
    </row>
    <row r="596" spans="1:1" s="3" customFormat="1" x14ac:dyDescent="0.25">
      <c r="A596" s="76"/>
    </row>
    <row r="597" spans="1:1" s="3" customFormat="1" x14ac:dyDescent="0.25">
      <c r="A597" s="76"/>
    </row>
    <row r="598" spans="1:1" s="3" customFormat="1" x14ac:dyDescent="0.25">
      <c r="A598" s="76"/>
    </row>
    <row r="599" spans="1:1" s="3" customFormat="1" x14ac:dyDescent="0.25">
      <c r="A599" s="76"/>
    </row>
    <row r="600" spans="1:1" s="3" customFormat="1" x14ac:dyDescent="0.25">
      <c r="A600" s="76"/>
    </row>
    <row r="601" spans="1:1" s="3" customFormat="1" x14ac:dyDescent="0.25">
      <c r="A601" s="76"/>
    </row>
    <row r="602" spans="1:1" s="3" customFormat="1" x14ac:dyDescent="0.25">
      <c r="A602" s="76"/>
    </row>
    <row r="603" spans="1:1" s="3" customFormat="1" x14ac:dyDescent="0.25">
      <c r="A603" s="76"/>
    </row>
    <row r="604" spans="1:1" s="3" customFormat="1" x14ac:dyDescent="0.25">
      <c r="A604" s="76"/>
    </row>
    <row r="605" spans="1:1" s="3" customFormat="1" x14ac:dyDescent="0.25">
      <c r="A605" s="76"/>
    </row>
    <row r="606" spans="1:1" s="3" customFormat="1" x14ac:dyDescent="0.25">
      <c r="A606" s="76"/>
    </row>
    <row r="607" spans="1:1" s="3" customFormat="1" x14ac:dyDescent="0.25">
      <c r="A607" s="76"/>
    </row>
    <row r="608" spans="1:1" s="3" customFormat="1" x14ac:dyDescent="0.25">
      <c r="A608" s="76"/>
    </row>
    <row r="609" spans="1:1" s="3" customFormat="1" x14ac:dyDescent="0.25">
      <c r="A609" s="76"/>
    </row>
    <row r="610" spans="1:1" s="3" customFormat="1" x14ac:dyDescent="0.25">
      <c r="A610" s="76"/>
    </row>
    <row r="611" spans="1:1" s="3" customFormat="1" x14ac:dyDescent="0.25">
      <c r="A611" s="76"/>
    </row>
    <row r="612" spans="1:1" s="3" customFormat="1" x14ac:dyDescent="0.25">
      <c r="A612" s="76"/>
    </row>
    <row r="613" spans="1:1" s="3" customFormat="1" x14ac:dyDescent="0.25">
      <c r="A613" s="76"/>
    </row>
    <row r="614" spans="1:1" s="3" customFormat="1" x14ac:dyDescent="0.25">
      <c r="A614" s="76"/>
    </row>
    <row r="615" spans="1:1" s="3" customFormat="1" x14ac:dyDescent="0.25">
      <c r="A615" s="76"/>
    </row>
    <row r="616" spans="1:1" s="3" customFormat="1" x14ac:dyDescent="0.25">
      <c r="A616" s="76"/>
    </row>
    <row r="617" spans="1:1" s="3" customFormat="1" x14ac:dyDescent="0.25">
      <c r="A617" s="76"/>
    </row>
    <row r="618" spans="1:1" s="3" customFormat="1" x14ac:dyDescent="0.25">
      <c r="A618" s="76"/>
    </row>
    <row r="619" spans="1:1" s="3" customFormat="1" x14ac:dyDescent="0.25">
      <c r="A619" s="76"/>
    </row>
    <row r="620" spans="1:1" s="3" customFormat="1" x14ac:dyDescent="0.25">
      <c r="A620" s="76"/>
    </row>
    <row r="621" spans="1:1" s="3" customFormat="1" x14ac:dyDescent="0.25">
      <c r="A621" s="76"/>
    </row>
    <row r="622" spans="1:1" s="3" customFormat="1" x14ac:dyDescent="0.25">
      <c r="A622" s="76"/>
    </row>
    <row r="623" spans="1:1" s="3" customFormat="1" x14ac:dyDescent="0.25">
      <c r="A623" s="76"/>
    </row>
    <row r="624" spans="1:1" s="3" customFormat="1" x14ac:dyDescent="0.25">
      <c r="A624" s="76"/>
    </row>
    <row r="625" spans="1:1" s="3" customFormat="1" x14ac:dyDescent="0.25">
      <c r="A625" s="76"/>
    </row>
    <row r="626" spans="1:1" s="3" customFormat="1" x14ac:dyDescent="0.25">
      <c r="A626" s="76"/>
    </row>
    <row r="627" spans="1:1" s="3" customFormat="1" x14ac:dyDescent="0.25">
      <c r="A627" s="76"/>
    </row>
    <row r="628" spans="1:1" s="3" customFormat="1" x14ac:dyDescent="0.25">
      <c r="A628" s="76"/>
    </row>
    <row r="629" spans="1:1" s="3" customFormat="1" x14ac:dyDescent="0.25">
      <c r="A629" s="76"/>
    </row>
    <row r="630" spans="1:1" s="3" customFormat="1" x14ac:dyDescent="0.25">
      <c r="A630" s="76"/>
    </row>
    <row r="631" spans="1:1" s="3" customFormat="1" x14ac:dyDescent="0.25">
      <c r="A631" s="76"/>
    </row>
    <row r="632" spans="1:1" s="3" customFormat="1" x14ac:dyDescent="0.25">
      <c r="A632" s="76"/>
    </row>
    <row r="633" spans="1:1" s="3" customFormat="1" x14ac:dyDescent="0.25">
      <c r="A633" s="76"/>
    </row>
    <row r="634" spans="1:1" s="3" customFormat="1" x14ac:dyDescent="0.25">
      <c r="A634" s="76"/>
    </row>
    <row r="635" spans="1:1" s="3" customFormat="1" x14ac:dyDescent="0.25">
      <c r="A635" s="76"/>
    </row>
    <row r="636" spans="1:1" s="3" customFormat="1" x14ac:dyDescent="0.25">
      <c r="A636" s="76"/>
    </row>
    <row r="637" spans="1:1" s="3" customFormat="1" x14ac:dyDescent="0.25">
      <c r="A637" s="76"/>
    </row>
    <row r="638" spans="1:1" s="3" customFormat="1" x14ac:dyDescent="0.25">
      <c r="A638" s="76"/>
    </row>
    <row r="639" spans="1:1" s="3" customFormat="1" x14ac:dyDescent="0.25">
      <c r="A639" s="76"/>
    </row>
    <row r="640" spans="1:1" s="3" customFormat="1" x14ac:dyDescent="0.25">
      <c r="A640" s="76"/>
    </row>
    <row r="641" spans="1:1" s="3" customFormat="1" x14ac:dyDescent="0.25">
      <c r="A641" s="76"/>
    </row>
    <row r="642" spans="1:1" s="3" customFormat="1" x14ac:dyDescent="0.25">
      <c r="A642" s="76"/>
    </row>
    <row r="643" spans="1:1" s="3" customFormat="1" x14ac:dyDescent="0.25">
      <c r="A643" s="76"/>
    </row>
    <row r="644" spans="1:1" s="3" customFormat="1" x14ac:dyDescent="0.25">
      <c r="A644" s="76"/>
    </row>
    <row r="645" spans="1:1" s="3" customFormat="1" x14ac:dyDescent="0.25">
      <c r="A645" s="76"/>
    </row>
    <row r="646" spans="1:1" s="3" customFormat="1" x14ac:dyDescent="0.25">
      <c r="A646" s="76"/>
    </row>
    <row r="647" spans="1:1" s="3" customFormat="1" x14ac:dyDescent="0.25">
      <c r="A647" s="76"/>
    </row>
    <row r="648" spans="1:1" s="3" customFormat="1" x14ac:dyDescent="0.25">
      <c r="A648" s="76"/>
    </row>
    <row r="649" spans="1:1" s="3" customFormat="1" x14ac:dyDescent="0.25">
      <c r="A649" s="76"/>
    </row>
    <row r="650" spans="1:1" s="3" customFormat="1" x14ac:dyDescent="0.25">
      <c r="A650" s="76"/>
    </row>
    <row r="651" spans="1:1" s="3" customFormat="1" x14ac:dyDescent="0.25">
      <c r="A651" s="76"/>
    </row>
    <row r="652" spans="1:1" s="3" customFormat="1" x14ac:dyDescent="0.25">
      <c r="A652" s="76"/>
    </row>
    <row r="653" spans="1:1" s="3" customFormat="1" x14ac:dyDescent="0.25">
      <c r="A653" s="76"/>
    </row>
    <row r="654" spans="1:1" s="3" customFormat="1" x14ac:dyDescent="0.25">
      <c r="A654" s="76"/>
    </row>
    <row r="655" spans="1:1" s="3" customFormat="1" x14ac:dyDescent="0.25">
      <c r="A655" s="76"/>
    </row>
    <row r="656" spans="1:1" s="3" customFormat="1" x14ac:dyDescent="0.25">
      <c r="A656" s="76"/>
    </row>
    <row r="657" spans="1:1" s="3" customFormat="1" x14ac:dyDescent="0.25">
      <c r="A657" s="76"/>
    </row>
    <row r="658" spans="1:1" s="3" customFormat="1" x14ac:dyDescent="0.25">
      <c r="A658" s="76"/>
    </row>
    <row r="659" spans="1:1" s="3" customFormat="1" x14ac:dyDescent="0.25">
      <c r="A659" s="76"/>
    </row>
    <row r="660" spans="1:1" s="3" customFormat="1" x14ac:dyDescent="0.25">
      <c r="A660" s="76"/>
    </row>
    <row r="661" spans="1:1" s="3" customFormat="1" x14ac:dyDescent="0.25">
      <c r="A661" s="76"/>
    </row>
    <row r="662" spans="1:1" s="3" customFormat="1" x14ac:dyDescent="0.25">
      <c r="A662" s="76"/>
    </row>
    <row r="663" spans="1:1" s="3" customFormat="1" x14ac:dyDescent="0.25">
      <c r="A663" s="76"/>
    </row>
    <row r="664" spans="1:1" s="3" customFormat="1" x14ac:dyDescent="0.25">
      <c r="A664" s="76"/>
    </row>
    <row r="665" spans="1:1" s="3" customFormat="1" x14ac:dyDescent="0.25">
      <c r="A665" s="76"/>
    </row>
    <row r="666" spans="1:1" s="3" customFormat="1" x14ac:dyDescent="0.25">
      <c r="A666" s="76"/>
    </row>
    <row r="667" spans="1:1" s="3" customFormat="1" x14ac:dyDescent="0.25">
      <c r="A667" s="76"/>
    </row>
    <row r="668" spans="1:1" s="3" customFormat="1" x14ac:dyDescent="0.25">
      <c r="A668" s="76"/>
    </row>
    <row r="669" spans="1:1" s="3" customFormat="1" x14ac:dyDescent="0.25">
      <c r="A669" s="76"/>
    </row>
    <row r="670" spans="1:1" s="3" customFormat="1" x14ac:dyDescent="0.25">
      <c r="A670" s="76"/>
    </row>
    <row r="671" spans="1:1" s="3" customFormat="1" x14ac:dyDescent="0.25">
      <c r="A671" s="76"/>
    </row>
    <row r="672" spans="1:1" s="3" customFormat="1" x14ac:dyDescent="0.25">
      <c r="A672" s="76"/>
    </row>
    <row r="673" spans="1:1" s="3" customFormat="1" x14ac:dyDescent="0.25">
      <c r="A673" s="76"/>
    </row>
    <row r="674" spans="1:1" s="3" customFormat="1" x14ac:dyDescent="0.25">
      <c r="A674" s="76"/>
    </row>
    <row r="675" spans="1:1" s="3" customFormat="1" x14ac:dyDescent="0.25">
      <c r="A675" s="76"/>
    </row>
    <row r="676" spans="1:1" s="3" customFormat="1" x14ac:dyDescent="0.25">
      <c r="A676" s="76"/>
    </row>
    <row r="677" spans="1:1" s="3" customFormat="1" x14ac:dyDescent="0.25">
      <c r="A677" s="76"/>
    </row>
    <row r="678" spans="1:1" s="3" customFormat="1" x14ac:dyDescent="0.25">
      <c r="A678" s="76"/>
    </row>
    <row r="679" spans="1:1" s="3" customFormat="1" x14ac:dyDescent="0.25">
      <c r="A679" s="76"/>
    </row>
    <row r="680" spans="1:1" s="3" customFormat="1" x14ac:dyDescent="0.25">
      <c r="A680" s="76"/>
    </row>
    <row r="681" spans="1:1" s="3" customFormat="1" x14ac:dyDescent="0.25">
      <c r="A681" s="76"/>
    </row>
    <row r="682" spans="1:1" s="3" customFormat="1" x14ac:dyDescent="0.25">
      <c r="A682" s="76"/>
    </row>
    <row r="683" spans="1:1" s="3" customFormat="1" x14ac:dyDescent="0.25">
      <c r="A683" s="76"/>
    </row>
    <row r="684" spans="1:1" s="3" customFormat="1" x14ac:dyDescent="0.25">
      <c r="A684" s="76"/>
    </row>
    <row r="685" spans="1:1" s="3" customFormat="1" x14ac:dyDescent="0.25">
      <c r="A685" s="76"/>
    </row>
    <row r="686" spans="1:1" s="3" customFormat="1" x14ac:dyDescent="0.25">
      <c r="A686" s="76"/>
    </row>
    <row r="687" spans="1:1" s="3" customFormat="1" x14ac:dyDescent="0.25">
      <c r="A687" s="76"/>
    </row>
    <row r="688" spans="1:1" s="3" customFormat="1" x14ac:dyDescent="0.25">
      <c r="A688" s="76"/>
    </row>
    <row r="689" spans="1:1" s="3" customFormat="1" x14ac:dyDescent="0.25">
      <c r="A689" s="76"/>
    </row>
    <row r="690" spans="1:1" s="3" customFormat="1" x14ac:dyDescent="0.25">
      <c r="A690" s="76"/>
    </row>
    <row r="691" spans="1:1" s="3" customFormat="1" x14ac:dyDescent="0.25">
      <c r="A691" s="76"/>
    </row>
    <row r="692" spans="1:1" s="3" customFormat="1" x14ac:dyDescent="0.25">
      <c r="A692" s="76"/>
    </row>
    <row r="693" spans="1:1" s="3" customFormat="1" x14ac:dyDescent="0.25">
      <c r="A693" s="76"/>
    </row>
    <row r="694" spans="1:1" s="3" customFormat="1" x14ac:dyDescent="0.25">
      <c r="A694" s="76"/>
    </row>
    <row r="695" spans="1:1" s="3" customFormat="1" x14ac:dyDescent="0.25">
      <c r="A695" s="76"/>
    </row>
    <row r="696" spans="1:1" s="3" customFormat="1" x14ac:dyDescent="0.25">
      <c r="A696" s="76"/>
    </row>
    <row r="697" spans="1:1" s="3" customFormat="1" x14ac:dyDescent="0.25">
      <c r="A697" s="76"/>
    </row>
    <row r="698" spans="1:1" s="3" customFormat="1" x14ac:dyDescent="0.25">
      <c r="A698" s="76"/>
    </row>
    <row r="699" spans="1:1" s="3" customFormat="1" x14ac:dyDescent="0.25">
      <c r="A699" s="76"/>
    </row>
    <row r="700" spans="1:1" s="3" customFormat="1" x14ac:dyDescent="0.25">
      <c r="A700" s="76"/>
    </row>
    <row r="701" spans="1:1" s="3" customFormat="1" x14ac:dyDescent="0.25">
      <c r="A701" s="76"/>
    </row>
    <row r="702" spans="1:1" s="3" customFormat="1" x14ac:dyDescent="0.25">
      <c r="A702" s="76"/>
    </row>
    <row r="703" spans="1:1" s="3" customFormat="1" x14ac:dyDescent="0.25">
      <c r="A703" s="76"/>
    </row>
    <row r="704" spans="1:1" s="3" customFormat="1" x14ac:dyDescent="0.25">
      <c r="A704" s="76"/>
    </row>
    <row r="705" spans="1:1" s="3" customFormat="1" x14ac:dyDescent="0.25">
      <c r="A705" s="76"/>
    </row>
    <row r="706" spans="1:1" s="3" customFormat="1" x14ac:dyDescent="0.25">
      <c r="A706" s="76"/>
    </row>
    <row r="707" spans="1:1" s="3" customFormat="1" x14ac:dyDescent="0.25">
      <c r="A707" s="76"/>
    </row>
    <row r="708" spans="1:1" s="3" customFormat="1" x14ac:dyDescent="0.25">
      <c r="A708" s="76"/>
    </row>
    <row r="709" spans="1:1" s="3" customFormat="1" x14ac:dyDescent="0.25">
      <c r="A709" s="76"/>
    </row>
    <row r="710" spans="1:1" s="3" customFormat="1" x14ac:dyDescent="0.25">
      <c r="A710" s="76"/>
    </row>
    <row r="711" spans="1:1" s="3" customFormat="1" x14ac:dyDescent="0.25">
      <c r="A711" s="76"/>
    </row>
    <row r="712" spans="1:1" s="3" customFormat="1" x14ac:dyDescent="0.25">
      <c r="A712" s="76"/>
    </row>
    <row r="713" spans="1:1" s="3" customFormat="1" x14ac:dyDescent="0.25">
      <c r="A713" s="76"/>
    </row>
    <row r="714" spans="1:1" s="3" customFormat="1" x14ac:dyDescent="0.25">
      <c r="A714" s="76"/>
    </row>
    <row r="715" spans="1:1" s="3" customFormat="1" x14ac:dyDescent="0.25">
      <c r="A715" s="76"/>
    </row>
    <row r="716" spans="1:1" s="3" customFormat="1" x14ac:dyDescent="0.25">
      <c r="A716" s="76"/>
    </row>
    <row r="717" spans="1:1" s="3" customFormat="1" x14ac:dyDescent="0.25">
      <c r="A717" s="76"/>
    </row>
    <row r="718" spans="1:1" s="3" customFormat="1" x14ac:dyDescent="0.25">
      <c r="A718" s="76"/>
    </row>
    <row r="719" spans="1:1" s="3" customFormat="1" x14ac:dyDescent="0.25">
      <c r="A719" s="76"/>
    </row>
    <row r="720" spans="1:1" s="3" customFormat="1" x14ac:dyDescent="0.25">
      <c r="A720" s="76"/>
    </row>
    <row r="721" spans="1:1" s="3" customFormat="1" x14ac:dyDescent="0.25">
      <c r="A721" s="76"/>
    </row>
    <row r="722" spans="1:1" s="3" customFormat="1" x14ac:dyDescent="0.25">
      <c r="A722" s="76"/>
    </row>
    <row r="723" spans="1:1" s="3" customFormat="1" x14ac:dyDescent="0.25">
      <c r="A723" s="76"/>
    </row>
    <row r="724" spans="1:1" s="3" customFormat="1" x14ac:dyDescent="0.25">
      <c r="A724" s="76"/>
    </row>
    <row r="725" spans="1:1" s="3" customFormat="1" x14ac:dyDescent="0.25">
      <c r="A725" s="76"/>
    </row>
    <row r="726" spans="1:1" s="3" customFormat="1" x14ac:dyDescent="0.25">
      <c r="A726" s="76"/>
    </row>
    <row r="727" spans="1:1" s="3" customFormat="1" x14ac:dyDescent="0.25">
      <c r="A727" s="76"/>
    </row>
    <row r="728" spans="1:1" s="3" customFormat="1" x14ac:dyDescent="0.25">
      <c r="A728" s="76"/>
    </row>
    <row r="729" spans="1:1" s="3" customFormat="1" x14ac:dyDescent="0.25">
      <c r="A729" s="76"/>
    </row>
    <row r="730" spans="1:1" s="3" customFormat="1" x14ac:dyDescent="0.25">
      <c r="A730" s="76"/>
    </row>
    <row r="731" spans="1:1" s="3" customFormat="1" x14ac:dyDescent="0.25">
      <c r="A731" s="76"/>
    </row>
    <row r="732" spans="1:1" s="3" customFormat="1" x14ac:dyDescent="0.25">
      <c r="A732" s="76"/>
    </row>
    <row r="733" spans="1:1" s="3" customFormat="1" x14ac:dyDescent="0.25">
      <c r="A733" s="76"/>
    </row>
    <row r="734" spans="1:1" s="3" customFormat="1" x14ac:dyDescent="0.25">
      <c r="A734" s="76"/>
    </row>
    <row r="735" spans="1:1" s="3" customFormat="1" x14ac:dyDescent="0.25">
      <c r="A735" s="76"/>
    </row>
    <row r="736" spans="1:1" s="3" customFormat="1" x14ac:dyDescent="0.25">
      <c r="A736" s="76"/>
    </row>
    <row r="737" spans="1:1" s="3" customFormat="1" x14ac:dyDescent="0.25">
      <c r="A737" s="76"/>
    </row>
    <row r="738" spans="1:1" s="3" customFormat="1" x14ac:dyDescent="0.25">
      <c r="A738" s="76"/>
    </row>
    <row r="739" spans="1:1" s="3" customFormat="1" x14ac:dyDescent="0.25">
      <c r="A739" s="76"/>
    </row>
    <row r="740" spans="1:1" s="3" customFormat="1" x14ac:dyDescent="0.25">
      <c r="A740" s="76"/>
    </row>
    <row r="741" spans="1:1" s="3" customFormat="1" x14ac:dyDescent="0.25">
      <c r="A741" s="76"/>
    </row>
    <row r="742" spans="1:1" s="3" customFormat="1" x14ac:dyDescent="0.25">
      <c r="A742" s="76"/>
    </row>
    <row r="743" spans="1:1" s="3" customFormat="1" x14ac:dyDescent="0.25">
      <c r="A743" s="76"/>
    </row>
    <row r="744" spans="1:1" s="3" customFormat="1" x14ac:dyDescent="0.25">
      <c r="A744" s="76"/>
    </row>
    <row r="745" spans="1:1" s="3" customFormat="1" x14ac:dyDescent="0.25">
      <c r="A745" s="76"/>
    </row>
    <row r="746" spans="1:1" s="3" customFormat="1" x14ac:dyDescent="0.25">
      <c r="A746" s="76"/>
    </row>
    <row r="747" spans="1:1" s="3" customFormat="1" x14ac:dyDescent="0.25">
      <c r="A747" s="76"/>
    </row>
    <row r="748" spans="1:1" s="3" customFormat="1" x14ac:dyDescent="0.25">
      <c r="A748" s="76"/>
    </row>
    <row r="749" spans="1:1" s="3" customFormat="1" x14ac:dyDescent="0.25">
      <c r="A749" s="76"/>
    </row>
    <row r="750" spans="1:1" s="3" customFormat="1" x14ac:dyDescent="0.25">
      <c r="A750" s="76"/>
    </row>
    <row r="751" spans="1:1" s="3" customFormat="1" x14ac:dyDescent="0.25">
      <c r="A751" s="76"/>
    </row>
    <row r="752" spans="1:1" s="3" customFormat="1" x14ac:dyDescent="0.25">
      <c r="A752" s="76"/>
    </row>
    <row r="753" spans="1:1" s="3" customFormat="1" x14ac:dyDescent="0.25">
      <c r="A753" s="76"/>
    </row>
    <row r="754" spans="1:1" s="3" customFormat="1" x14ac:dyDescent="0.25">
      <c r="A754" s="76"/>
    </row>
    <row r="755" spans="1:1" s="3" customFormat="1" x14ac:dyDescent="0.25">
      <c r="A755" s="76"/>
    </row>
    <row r="756" spans="1:1" s="3" customFormat="1" x14ac:dyDescent="0.25">
      <c r="A756" s="76"/>
    </row>
    <row r="757" spans="1:1" s="3" customFormat="1" x14ac:dyDescent="0.25">
      <c r="A757" s="76"/>
    </row>
    <row r="758" spans="1:1" s="3" customFormat="1" x14ac:dyDescent="0.25">
      <c r="A758" s="76"/>
    </row>
    <row r="759" spans="1:1" s="3" customFormat="1" x14ac:dyDescent="0.25">
      <c r="A759" s="76"/>
    </row>
    <row r="760" spans="1:1" s="3" customFormat="1" x14ac:dyDescent="0.25">
      <c r="A760" s="76"/>
    </row>
    <row r="761" spans="1:1" s="3" customFormat="1" x14ac:dyDescent="0.25">
      <c r="A761" s="76"/>
    </row>
    <row r="762" spans="1:1" s="3" customFormat="1" x14ac:dyDescent="0.25">
      <c r="A762" s="76"/>
    </row>
    <row r="763" spans="1:1" s="3" customFormat="1" x14ac:dyDescent="0.25">
      <c r="A763" s="76"/>
    </row>
    <row r="764" spans="1:1" s="3" customFormat="1" x14ac:dyDescent="0.25">
      <c r="A764" s="76"/>
    </row>
    <row r="765" spans="1:1" s="3" customFormat="1" x14ac:dyDescent="0.25">
      <c r="A765" s="76"/>
    </row>
    <row r="766" spans="1:1" s="3" customFormat="1" x14ac:dyDescent="0.25">
      <c r="A766" s="76"/>
    </row>
    <row r="767" spans="1:1" s="3" customFormat="1" x14ac:dyDescent="0.25">
      <c r="A767" s="76"/>
    </row>
    <row r="768" spans="1:1" s="3" customFormat="1" x14ac:dyDescent="0.25">
      <c r="A768" s="76"/>
    </row>
    <row r="769" spans="1:1" s="3" customFormat="1" x14ac:dyDescent="0.25">
      <c r="A769" s="76"/>
    </row>
    <row r="770" spans="1:1" s="3" customFormat="1" x14ac:dyDescent="0.25">
      <c r="A770" s="76"/>
    </row>
    <row r="771" spans="1:1" s="3" customFormat="1" x14ac:dyDescent="0.25">
      <c r="A771" s="76"/>
    </row>
    <row r="772" spans="1:1" s="3" customFormat="1" x14ac:dyDescent="0.25">
      <c r="A772" s="76"/>
    </row>
    <row r="773" spans="1:1" s="3" customFormat="1" x14ac:dyDescent="0.25">
      <c r="A773" s="76"/>
    </row>
    <row r="774" spans="1:1" s="3" customFormat="1" x14ac:dyDescent="0.25">
      <c r="A774" s="76"/>
    </row>
    <row r="775" spans="1:1" s="3" customFormat="1" x14ac:dyDescent="0.25">
      <c r="A775" s="76"/>
    </row>
    <row r="776" spans="1:1" s="3" customFormat="1" x14ac:dyDescent="0.25">
      <c r="A776" s="76"/>
    </row>
    <row r="777" spans="1:1" s="3" customFormat="1" x14ac:dyDescent="0.25">
      <c r="A777" s="76"/>
    </row>
    <row r="778" spans="1:1" s="3" customFormat="1" x14ac:dyDescent="0.25">
      <c r="A778" s="76"/>
    </row>
    <row r="779" spans="1:1" s="3" customFormat="1" x14ac:dyDescent="0.25">
      <c r="A779" s="76"/>
    </row>
    <row r="780" spans="1:1" s="3" customFormat="1" x14ac:dyDescent="0.25">
      <c r="A780" s="76"/>
    </row>
    <row r="781" spans="1:1" s="3" customFormat="1" x14ac:dyDescent="0.25">
      <c r="A781" s="76"/>
    </row>
    <row r="782" spans="1:1" s="3" customFormat="1" x14ac:dyDescent="0.25">
      <c r="A782" s="76"/>
    </row>
    <row r="783" spans="1:1" s="3" customFormat="1" x14ac:dyDescent="0.25">
      <c r="A783" s="76"/>
    </row>
    <row r="784" spans="1:1" s="3" customFormat="1" x14ac:dyDescent="0.25">
      <c r="A784" s="76"/>
    </row>
    <row r="785" spans="1:1" s="3" customFormat="1" x14ac:dyDescent="0.25">
      <c r="A785" s="76"/>
    </row>
    <row r="786" spans="1:1" s="3" customFormat="1" x14ac:dyDescent="0.25">
      <c r="A786" s="76"/>
    </row>
    <row r="787" spans="1:1" s="3" customFormat="1" x14ac:dyDescent="0.25">
      <c r="A787" s="76"/>
    </row>
    <row r="788" spans="1:1" s="3" customFormat="1" x14ac:dyDescent="0.25">
      <c r="A788" s="76"/>
    </row>
    <row r="789" spans="1:1" s="3" customFormat="1" x14ac:dyDescent="0.25">
      <c r="A789" s="76"/>
    </row>
    <row r="790" spans="1:1" s="3" customFormat="1" x14ac:dyDescent="0.25">
      <c r="A790" s="76"/>
    </row>
    <row r="791" spans="1:1" s="3" customFormat="1" x14ac:dyDescent="0.25">
      <c r="A791" s="76"/>
    </row>
    <row r="792" spans="1:1" s="3" customFormat="1" x14ac:dyDescent="0.25">
      <c r="A792" s="76"/>
    </row>
    <row r="793" spans="1:1" s="3" customFormat="1" x14ac:dyDescent="0.25">
      <c r="A793" s="76"/>
    </row>
    <row r="794" spans="1:1" s="3" customFormat="1" x14ac:dyDescent="0.25">
      <c r="A794" s="76"/>
    </row>
    <row r="795" spans="1:1" s="3" customFormat="1" x14ac:dyDescent="0.25">
      <c r="A795" s="76"/>
    </row>
    <row r="796" spans="1:1" s="3" customFormat="1" x14ac:dyDescent="0.25">
      <c r="A796" s="76"/>
    </row>
    <row r="797" spans="1:1" s="3" customFormat="1" x14ac:dyDescent="0.25">
      <c r="A797" s="76"/>
    </row>
    <row r="798" spans="1:1" s="3" customFormat="1" x14ac:dyDescent="0.25">
      <c r="A798" s="76"/>
    </row>
    <row r="799" spans="1:1" s="3" customFormat="1" x14ac:dyDescent="0.25">
      <c r="A799" s="76"/>
    </row>
    <row r="800" spans="1:1" s="3" customFormat="1" x14ac:dyDescent="0.25">
      <c r="A800" s="76"/>
    </row>
    <row r="801" spans="1:1" s="3" customFormat="1" x14ac:dyDescent="0.25">
      <c r="A801" s="76"/>
    </row>
    <row r="802" spans="1:1" s="3" customFormat="1" x14ac:dyDescent="0.25">
      <c r="A802" s="76"/>
    </row>
    <row r="803" spans="1:1" s="3" customFormat="1" x14ac:dyDescent="0.25">
      <c r="A803" s="76"/>
    </row>
    <row r="804" spans="1:1" s="3" customFormat="1" x14ac:dyDescent="0.25">
      <c r="A804" s="76"/>
    </row>
    <row r="805" spans="1:1" s="3" customFormat="1" x14ac:dyDescent="0.25">
      <c r="A805" s="76"/>
    </row>
    <row r="806" spans="1:1" s="3" customFormat="1" x14ac:dyDescent="0.25">
      <c r="A806" s="76"/>
    </row>
    <row r="807" spans="1:1" s="3" customFormat="1" x14ac:dyDescent="0.25">
      <c r="A807" s="76"/>
    </row>
    <row r="808" spans="1:1" s="3" customFormat="1" x14ac:dyDescent="0.25">
      <c r="A808" s="76"/>
    </row>
    <row r="809" spans="1:1" s="3" customFormat="1" x14ac:dyDescent="0.25">
      <c r="A809" s="76"/>
    </row>
    <row r="810" spans="1:1" s="3" customFormat="1" x14ac:dyDescent="0.25">
      <c r="A810" s="76"/>
    </row>
    <row r="811" spans="1:1" s="3" customFormat="1" x14ac:dyDescent="0.25">
      <c r="A811" s="76"/>
    </row>
    <row r="812" spans="1:1" s="3" customFormat="1" x14ac:dyDescent="0.25">
      <c r="A812" s="76"/>
    </row>
    <row r="813" spans="1:1" s="3" customFormat="1" x14ac:dyDescent="0.25">
      <c r="A813" s="76"/>
    </row>
    <row r="814" spans="1:1" s="3" customFormat="1" x14ac:dyDescent="0.25">
      <c r="A814" s="76"/>
    </row>
    <row r="815" spans="1:1" s="3" customFormat="1" x14ac:dyDescent="0.25">
      <c r="A815" s="76"/>
    </row>
    <row r="816" spans="1:1" s="3" customFormat="1" x14ac:dyDescent="0.25">
      <c r="A816" s="76"/>
    </row>
    <row r="817" spans="1:1" s="3" customFormat="1" x14ac:dyDescent="0.25">
      <c r="A817" s="76"/>
    </row>
    <row r="818" spans="1:1" s="3" customFormat="1" x14ac:dyDescent="0.25">
      <c r="A818" s="76"/>
    </row>
    <row r="819" spans="1:1" s="3" customFormat="1" x14ac:dyDescent="0.25">
      <c r="A819" s="76"/>
    </row>
    <row r="820" spans="1:1" s="3" customFormat="1" x14ac:dyDescent="0.25">
      <c r="A820" s="76"/>
    </row>
    <row r="821" spans="1:1" s="3" customFormat="1" x14ac:dyDescent="0.25">
      <c r="A821" s="76"/>
    </row>
    <row r="822" spans="1:1" s="3" customFormat="1" x14ac:dyDescent="0.25">
      <c r="A822" s="76"/>
    </row>
    <row r="823" spans="1:1" s="3" customFormat="1" x14ac:dyDescent="0.25">
      <c r="A823" s="76"/>
    </row>
    <row r="824" spans="1:1" s="3" customFormat="1" x14ac:dyDescent="0.25">
      <c r="A824" s="76"/>
    </row>
    <row r="825" spans="1:1" s="3" customFormat="1" x14ac:dyDescent="0.25">
      <c r="A825" s="76"/>
    </row>
    <row r="826" spans="1:1" s="3" customFormat="1" x14ac:dyDescent="0.25">
      <c r="A826" s="76"/>
    </row>
    <row r="827" spans="1:1" s="3" customFormat="1" x14ac:dyDescent="0.25">
      <c r="A827" s="76"/>
    </row>
    <row r="828" spans="1:1" s="3" customFormat="1" x14ac:dyDescent="0.25">
      <c r="A828" s="76"/>
    </row>
    <row r="829" spans="1:1" s="3" customFormat="1" x14ac:dyDescent="0.25">
      <c r="A829" s="76"/>
    </row>
    <row r="830" spans="1:1" s="3" customFormat="1" x14ac:dyDescent="0.25">
      <c r="A830" s="76"/>
    </row>
    <row r="831" spans="1:1" s="3" customFormat="1" x14ac:dyDescent="0.25">
      <c r="A831" s="76"/>
    </row>
    <row r="832" spans="1:1" s="3" customFormat="1" x14ac:dyDescent="0.25">
      <c r="A832" s="76"/>
    </row>
    <row r="833" spans="1:1" s="3" customFormat="1" x14ac:dyDescent="0.25">
      <c r="A833" s="76"/>
    </row>
    <row r="834" spans="1:1" s="3" customFormat="1" x14ac:dyDescent="0.25">
      <c r="A834" s="76"/>
    </row>
    <row r="835" spans="1:1" s="3" customFormat="1" x14ac:dyDescent="0.25">
      <c r="A835" s="76"/>
    </row>
    <row r="836" spans="1:1" s="3" customFormat="1" x14ac:dyDescent="0.25">
      <c r="A836" s="76"/>
    </row>
    <row r="837" spans="1:1" s="3" customFormat="1" x14ac:dyDescent="0.25">
      <c r="A837" s="76"/>
    </row>
    <row r="838" spans="1:1" s="3" customFormat="1" x14ac:dyDescent="0.25">
      <c r="A838" s="76"/>
    </row>
    <row r="839" spans="1:1" s="3" customFormat="1" x14ac:dyDescent="0.25">
      <c r="A839" s="76"/>
    </row>
    <row r="840" spans="1:1" s="3" customFormat="1" x14ac:dyDescent="0.25">
      <c r="A840" s="76"/>
    </row>
    <row r="841" spans="1:1" s="3" customFormat="1" x14ac:dyDescent="0.25">
      <c r="A841" s="76"/>
    </row>
    <row r="842" spans="1:1" s="3" customFormat="1" x14ac:dyDescent="0.25">
      <c r="A842" s="76"/>
    </row>
    <row r="843" spans="1:1" s="3" customFormat="1" x14ac:dyDescent="0.25">
      <c r="A843" s="76"/>
    </row>
    <row r="844" spans="1:1" s="3" customFormat="1" x14ac:dyDescent="0.25">
      <c r="A844" s="76"/>
    </row>
    <row r="845" spans="1:1" s="3" customFormat="1" x14ac:dyDescent="0.25">
      <c r="A845" s="76"/>
    </row>
    <row r="846" spans="1:1" s="3" customFormat="1" x14ac:dyDescent="0.25">
      <c r="A846" s="76"/>
    </row>
    <row r="847" spans="1:1" s="3" customFormat="1" x14ac:dyDescent="0.25">
      <c r="A847" s="76"/>
    </row>
    <row r="848" spans="1:1" s="3" customFormat="1" x14ac:dyDescent="0.25">
      <c r="A848" s="76"/>
    </row>
    <row r="849" spans="1:1" s="3" customFormat="1" x14ac:dyDescent="0.25">
      <c r="A849" s="76"/>
    </row>
    <row r="850" spans="1:1" s="3" customFormat="1" x14ac:dyDescent="0.25">
      <c r="A850" s="76"/>
    </row>
    <row r="851" spans="1:1" s="3" customFormat="1" x14ac:dyDescent="0.25">
      <c r="A851" s="76"/>
    </row>
    <row r="852" spans="1:1" s="3" customFormat="1" x14ac:dyDescent="0.25">
      <c r="A852" s="76"/>
    </row>
    <row r="853" spans="1:1" s="3" customFormat="1" x14ac:dyDescent="0.25">
      <c r="A853" s="76"/>
    </row>
    <row r="854" spans="1:1" s="3" customFormat="1" x14ac:dyDescent="0.25">
      <c r="A854" s="76"/>
    </row>
    <row r="855" spans="1:1" s="3" customFormat="1" x14ac:dyDescent="0.25">
      <c r="A855" s="76"/>
    </row>
    <row r="856" spans="1:1" s="3" customFormat="1" x14ac:dyDescent="0.25">
      <c r="A856" s="76"/>
    </row>
    <row r="857" spans="1:1" s="3" customFormat="1" x14ac:dyDescent="0.25">
      <c r="A857" s="76"/>
    </row>
    <row r="858" spans="1:1" s="3" customFormat="1" x14ac:dyDescent="0.25">
      <c r="A858" s="76"/>
    </row>
    <row r="859" spans="1:1" s="3" customFormat="1" x14ac:dyDescent="0.25">
      <c r="A859" s="76"/>
    </row>
    <row r="860" spans="1:1" s="3" customFormat="1" x14ac:dyDescent="0.25">
      <c r="A860" s="76"/>
    </row>
    <row r="861" spans="1:1" s="3" customFormat="1" x14ac:dyDescent="0.25">
      <c r="A861" s="76"/>
    </row>
    <row r="862" spans="1:1" s="3" customFormat="1" x14ac:dyDescent="0.25">
      <c r="A862" s="76"/>
    </row>
    <row r="863" spans="1:1" s="3" customFormat="1" x14ac:dyDescent="0.25">
      <c r="A863" s="76"/>
    </row>
    <row r="864" spans="1:1" s="3" customFormat="1" x14ac:dyDescent="0.25">
      <c r="A864" s="76"/>
    </row>
    <row r="865" spans="1:1" s="3" customFormat="1" x14ac:dyDescent="0.25">
      <c r="A865" s="76"/>
    </row>
    <row r="866" spans="1:1" s="3" customFormat="1" x14ac:dyDescent="0.25">
      <c r="A866" s="76"/>
    </row>
    <row r="867" spans="1:1" s="3" customFormat="1" x14ac:dyDescent="0.25">
      <c r="A867" s="76"/>
    </row>
    <row r="868" spans="1:1" s="3" customFormat="1" x14ac:dyDescent="0.25">
      <c r="A868" s="76"/>
    </row>
    <row r="869" spans="1:1" s="3" customFormat="1" x14ac:dyDescent="0.25">
      <c r="A869" s="76"/>
    </row>
    <row r="870" spans="1:1" s="3" customFormat="1" x14ac:dyDescent="0.25">
      <c r="A870" s="76"/>
    </row>
    <row r="871" spans="1:1" s="3" customFormat="1" x14ac:dyDescent="0.25">
      <c r="A871" s="76"/>
    </row>
    <row r="872" spans="1:1" s="3" customFormat="1" x14ac:dyDescent="0.25">
      <c r="A872" s="76"/>
    </row>
    <row r="873" spans="1:1" s="3" customFormat="1" x14ac:dyDescent="0.25">
      <c r="A873" s="76"/>
    </row>
    <row r="874" spans="1:1" s="3" customFormat="1" x14ac:dyDescent="0.25">
      <c r="A874" s="76"/>
    </row>
    <row r="875" spans="1:1" s="3" customFormat="1" x14ac:dyDescent="0.25">
      <c r="A875" s="76"/>
    </row>
    <row r="876" spans="1:1" s="3" customFormat="1" x14ac:dyDescent="0.25">
      <c r="A876" s="76"/>
    </row>
    <row r="877" spans="1:1" s="3" customFormat="1" x14ac:dyDescent="0.25">
      <c r="A877" s="76"/>
    </row>
    <row r="878" spans="1:1" s="3" customFormat="1" x14ac:dyDescent="0.25">
      <c r="A878" s="76"/>
    </row>
    <row r="879" spans="1:1" s="3" customFormat="1" x14ac:dyDescent="0.25">
      <c r="A879" s="76"/>
    </row>
    <row r="880" spans="1:1" s="3" customFormat="1" x14ac:dyDescent="0.25">
      <c r="A880" s="76"/>
    </row>
    <row r="881" spans="1:1" s="3" customFormat="1" x14ac:dyDescent="0.25">
      <c r="A881" s="76"/>
    </row>
    <row r="882" spans="1:1" s="3" customFormat="1" x14ac:dyDescent="0.25">
      <c r="A882" s="76"/>
    </row>
    <row r="883" spans="1:1" s="3" customFormat="1" x14ac:dyDescent="0.25">
      <c r="A883" s="76"/>
    </row>
    <row r="884" spans="1:1" s="3" customFormat="1" x14ac:dyDescent="0.25">
      <c r="A884" s="76"/>
    </row>
    <row r="885" spans="1:1" s="3" customFormat="1" x14ac:dyDescent="0.25">
      <c r="A885" s="76"/>
    </row>
    <row r="886" spans="1:1" s="3" customFormat="1" x14ac:dyDescent="0.25">
      <c r="A886" s="76"/>
    </row>
    <row r="887" spans="1:1" s="3" customFormat="1" x14ac:dyDescent="0.25">
      <c r="A887" s="76"/>
    </row>
    <row r="888" spans="1:1" s="3" customFormat="1" x14ac:dyDescent="0.25">
      <c r="A888" s="76"/>
    </row>
    <row r="889" spans="1:1" s="3" customFormat="1" x14ac:dyDescent="0.25">
      <c r="A889" s="76"/>
    </row>
    <row r="890" spans="1:1" s="3" customFormat="1" x14ac:dyDescent="0.25">
      <c r="A890" s="76"/>
    </row>
    <row r="891" spans="1:1" s="3" customFormat="1" x14ac:dyDescent="0.25">
      <c r="A891" s="76"/>
    </row>
    <row r="892" spans="1:1" s="3" customFormat="1" x14ac:dyDescent="0.25">
      <c r="A892" s="76"/>
    </row>
    <row r="893" spans="1:1" s="3" customFormat="1" x14ac:dyDescent="0.25">
      <c r="A893" s="76"/>
    </row>
    <row r="894" spans="1:1" s="3" customFormat="1" x14ac:dyDescent="0.25">
      <c r="A894" s="76"/>
    </row>
    <row r="895" spans="1:1" s="3" customFormat="1" x14ac:dyDescent="0.25">
      <c r="A895" s="76"/>
    </row>
    <row r="896" spans="1:1" s="3" customFormat="1" x14ac:dyDescent="0.25">
      <c r="A896" s="76"/>
    </row>
    <row r="897" spans="1:8" s="3" customFormat="1" x14ac:dyDescent="0.25">
      <c r="A897" s="76"/>
    </row>
    <row r="898" spans="1:8" s="3" customFormat="1" x14ac:dyDescent="0.25">
      <c r="A898" s="76"/>
    </row>
    <row r="899" spans="1:8" s="3" customFormat="1" x14ac:dyDescent="0.25">
      <c r="A899" s="76"/>
    </row>
    <row r="900" spans="1:8" s="3" customFormat="1" x14ac:dyDescent="0.25">
      <c r="A900" s="76"/>
    </row>
    <row r="901" spans="1:8" s="3" customFormat="1" x14ac:dyDescent="0.25">
      <c r="A901" s="76"/>
    </row>
    <row r="902" spans="1:8" s="3" customFormat="1" x14ac:dyDescent="0.25">
      <c r="A902" s="76"/>
    </row>
    <row r="903" spans="1:8" s="3" customFormat="1" x14ac:dyDescent="0.25">
      <c r="A903" s="76"/>
    </row>
    <row r="904" spans="1:8" s="3" customFormat="1" x14ac:dyDescent="0.25">
      <c r="A904" s="76"/>
    </row>
    <row r="905" spans="1:8" s="3" customFormat="1" x14ac:dyDescent="0.25">
      <c r="A905" s="76"/>
    </row>
    <row r="906" spans="1:8" s="3" customFormat="1" x14ac:dyDescent="0.25">
      <c r="A906" s="76"/>
    </row>
    <row r="907" spans="1:8" s="3" customFormat="1" x14ac:dyDescent="0.25">
      <c r="A907" s="76"/>
    </row>
    <row r="908" spans="1:8" x14ac:dyDescent="0.25">
      <c r="A908" s="76"/>
      <c r="B908" s="3"/>
      <c r="C908" s="3"/>
      <c r="D908" s="3"/>
      <c r="E908" s="3"/>
      <c r="F908" s="3"/>
      <c r="G908" s="3"/>
      <c r="H908" s="3"/>
    </row>
    <row r="909" spans="1:8" x14ac:dyDescent="0.25">
      <c r="A909" s="76"/>
      <c r="B909" s="3"/>
      <c r="C909" s="3"/>
      <c r="D909" s="3"/>
      <c r="E909" s="3"/>
      <c r="F909" s="3"/>
      <c r="G909" s="3"/>
      <c r="H909" s="3"/>
    </row>
    <row r="910" spans="1:8" x14ac:dyDescent="0.25">
      <c r="A910" s="76"/>
      <c r="B910" s="3"/>
      <c r="C910" s="3"/>
      <c r="D910" s="3"/>
      <c r="E910" s="3"/>
      <c r="F910" s="3"/>
      <c r="G910" s="3"/>
      <c r="H910" s="3"/>
    </row>
    <row r="911" spans="1:8" x14ac:dyDescent="0.25">
      <c r="A911" s="76"/>
      <c r="B911" s="3"/>
      <c r="C911" s="3"/>
      <c r="D911" s="3"/>
      <c r="E911" s="3"/>
      <c r="F911" s="3"/>
      <c r="G911" s="3"/>
      <c r="H911" s="3"/>
    </row>
    <row r="912" spans="1:8" x14ac:dyDescent="0.25">
      <c r="A912" s="76"/>
      <c r="B912" s="3"/>
      <c r="C912" s="3"/>
      <c r="D912" s="3"/>
      <c r="E912" s="3"/>
      <c r="F912" s="3"/>
      <c r="G912" s="3"/>
      <c r="H912" s="3"/>
    </row>
    <row r="913" spans="1:8" x14ac:dyDescent="0.25">
      <c r="A913" s="76"/>
      <c r="B913" s="3"/>
      <c r="C913" s="3"/>
      <c r="D913" s="3"/>
      <c r="E913" s="3"/>
      <c r="F913" s="3"/>
      <c r="G913" s="3"/>
      <c r="H913" s="3"/>
    </row>
    <row r="914" spans="1:8" x14ac:dyDescent="0.25">
      <c r="A914" s="76"/>
      <c r="B914" s="3"/>
      <c r="C914" s="3"/>
      <c r="D914" s="3"/>
      <c r="E914" s="3"/>
      <c r="F914" s="3"/>
      <c r="G914" s="3"/>
      <c r="H914" s="3"/>
    </row>
    <row r="915" spans="1:8" x14ac:dyDescent="0.25">
      <c r="A915" s="76"/>
      <c r="B915" s="3"/>
      <c r="C915" s="3"/>
      <c r="D915" s="3"/>
      <c r="E915" s="3"/>
      <c r="F915" s="3"/>
      <c r="G915" s="3"/>
      <c r="H915" s="3"/>
    </row>
    <row r="916" spans="1:8" x14ac:dyDescent="0.25">
      <c r="A916" s="76"/>
      <c r="B916" s="3"/>
      <c r="C916" s="3"/>
      <c r="D916" s="3"/>
      <c r="E916" s="3"/>
      <c r="F916" s="3"/>
      <c r="G916" s="3"/>
      <c r="H916" s="3"/>
    </row>
    <row r="917" spans="1:8" x14ac:dyDescent="0.25">
      <c r="A917" s="76"/>
      <c r="B917" s="3"/>
      <c r="C917" s="3"/>
      <c r="D917" s="3"/>
      <c r="E917" s="3"/>
      <c r="F917" s="3"/>
      <c r="G917" s="3"/>
      <c r="H917" s="3"/>
    </row>
    <row r="918" spans="1:8" x14ac:dyDescent="0.25">
      <c r="A918" s="76"/>
      <c r="B918" s="3"/>
      <c r="C918" s="3"/>
      <c r="D918" s="3"/>
      <c r="E918" s="3"/>
      <c r="F918" s="3"/>
      <c r="G918" s="3"/>
      <c r="H918" s="3"/>
    </row>
    <row r="919" spans="1:8" x14ac:dyDescent="0.25">
      <c r="A919" s="76"/>
      <c r="B919" s="3"/>
      <c r="C919" s="3"/>
      <c r="D919" s="3"/>
      <c r="E919" s="3"/>
      <c r="F919" s="3"/>
      <c r="G919" s="3"/>
      <c r="H919" s="3"/>
    </row>
    <row r="920" spans="1:8" x14ac:dyDescent="0.25">
      <c r="A920" s="76"/>
      <c r="B920" s="3"/>
      <c r="C920" s="3"/>
      <c r="D920" s="3"/>
      <c r="E920" s="3"/>
      <c r="F920" s="3"/>
      <c r="G920" s="3"/>
      <c r="H920" s="3"/>
    </row>
    <row r="921" spans="1:8" x14ac:dyDescent="0.25">
      <c r="H921" s="3"/>
    </row>
    <row r="922" spans="1:8" x14ac:dyDescent="0.25">
      <c r="H922" s="3"/>
    </row>
    <row r="923" spans="1:8" x14ac:dyDescent="0.25">
      <c r="H923" s="3"/>
    </row>
  </sheetData>
  <mergeCells count="8">
    <mergeCell ref="H4:H5"/>
    <mergeCell ref="B1:H1"/>
    <mergeCell ref="A2:G2"/>
    <mergeCell ref="A3:D3"/>
    <mergeCell ref="E3:F3"/>
    <mergeCell ref="A4:A5"/>
    <mergeCell ref="G4:G5"/>
    <mergeCell ref="B4:F4"/>
  </mergeCells>
  <pageMargins left="1.1811023622047245" right="0" top="0.39370078740157483" bottom="0.39370078740157483" header="0.23622047244094491" footer="0.27559055118110237"/>
  <pageSetup paperSize="9" scale="65" fitToHeight="3" orientation="portrait" r:id="rId1"/>
  <headerFoot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4</vt:lpstr>
      <vt:lpstr>5</vt:lpstr>
      <vt:lpstr>'4'!Область_печати</vt:lpstr>
      <vt:lpstr>'5'!Область_печати</vt:lpstr>
    </vt:vector>
  </TitlesOfParts>
  <Company>Финансовый отдел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</dc:creator>
  <cp:lastModifiedBy>User</cp:lastModifiedBy>
  <cp:lastPrinted>2024-08-13T08:32:42Z</cp:lastPrinted>
  <dcterms:created xsi:type="dcterms:W3CDTF">2007-09-27T04:48:52Z</dcterms:created>
  <dcterms:modified xsi:type="dcterms:W3CDTF">2024-11-29T07:02:28Z</dcterms:modified>
</cp:coreProperties>
</file>